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8 August/"/>
    </mc:Choice>
  </mc:AlternateContent>
  <xr:revisionPtr revIDLastSave="2" documentId="8_{12D7C467-01B4-44EF-B8A7-7FF7EE915920}" xr6:coauthVersionLast="47" xr6:coauthVersionMax="47" xr10:uidLastSave="{5BD48926-F067-4E1B-9E70-A9AC80D20E6D}"/>
  <bookViews>
    <workbookView xWindow="-120" yWindow="-120" windowWidth="29040" windowHeight="15720" xr2:uid="{805C1775-0ECF-4BB3-9977-2C80029A5769}"/>
  </bookViews>
  <sheets>
    <sheet name="July 26" sheetId="1" r:id="rId1"/>
  </sheets>
  <externalReferences>
    <externalReference r:id="rId2"/>
  </externalReferences>
  <definedNames>
    <definedName name="_xlnm.Print_Area" localSheetId="0">'July 26'!$A$1:$F$250</definedName>
    <definedName name="_xlnm.Print_Titles" localSheetId="0">'July 26'!$4:$5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50" i="1" l="1"/>
  <c r="C250" i="1"/>
  <c r="B250" i="1"/>
  <c r="D250" i="1" s="1"/>
  <c r="F249" i="1"/>
  <c r="D249" i="1"/>
  <c r="C249" i="1"/>
  <c r="B249" i="1"/>
  <c r="F248" i="1"/>
  <c r="C248" i="1"/>
  <c r="B248" i="1"/>
  <c r="D248" i="1" s="1"/>
  <c r="F247" i="1"/>
  <c r="C247" i="1"/>
  <c r="B247" i="1"/>
  <c r="D247" i="1" s="1"/>
  <c r="F246" i="1"/>
  <c r="C246" i="1"/>
  <c r="B246" i="1"/>
  <c r="D246" i="1" s="1"/>
  <c r="F245" i="1"/>
  <c r="D245" i="1"/>
  <c r="C245" i="1"/>
  <c r="B245" i="1"/>
  <c r="F244" i="1"/>
  <c r="C244" i="1"/>
  <c r="B244" i="1"/>
  <c r="D244" i="1" s="1"/>
  <c r="F243" i="1"/>
  <c r="C243" i="1"/>
  <c r="B243" i="1"/>
  <c r="D243" i="1" s="1"/>
  <c r="F242" i="1"/>
  <c r="C242" i="1"/>
  <c r="B242" i="1"/>
  <c r="D242" i="1" s="1"/>
  <c r="F241" i="1"/>
  <c r="D241" i="1"/>
  <c r="C241" i="1"/>
  <c r="B241" i="1"/>
  <c r="F239" i="1"/>
  <c r="C239" i="1"/>
  <c r="D239" i="1"/>
  <c r="F238" i="1"/>
  <c r="D238" i="1"/>
  <c r="C238" i="1"/>
  <c r="B238" i="1"/>
  <c r="F237" i="1"/>
  <c r="C237" i="1"/>
  <c r="B237" i="1"/>
  <c r="D237" i="1" s="1"/>
  <c r="F236" i="1"/>
  <c r="D236" i="1"/>
  <c r="C236" i="1"/>
  <c r="B236" i="1"/>
  <c r="F235" i="1"/>
  <c r="C235" i="1"/>
  <c r="B235" i="1"/>
  <c r="F234" i="1"/>
  <c r="C234" i="1"/>
  <c r="D234" i="1" s="1"/>
  <c r="B234" i="1"/>
  <c r="F233" i="1"/>
  <c r="C233" i="1"/>
  <c r="B233" i="1"/>
  <c r="D233" i="1" s="1"/>
  <c r="F232" i="1"/>
  <c r="C232" i="1"/>
  <c r="B232" i="1"/>
  <c r="F231" i="1"/>
  <c r="C231" i="1"/>
  <c r="B231" i="1"/>
  <c r="D231" i="1" s="1"/>
  <c r="F230" i="1"/>
  <c r="C230" i="1"/>
  <c r="B230" i="1"/>
  <c r="D230" i="1" s="1"/>
  <c r="F229" i="1"/>
  <c r="C229" i="1"/>
  <c r="B229" i="1"/>
  <c r="D229" i="1" s="1"/>
  <c r="F228" i="1"/>
  <c r="D228" i="1"/>
  <c r="C228" i="1"/>
  <c r="B228" i="1"/>
  <c r="F227" i="1"/>
  <c r="C227" i="1"/>
  <c r="B227" i="1"/>
  <c r="D227" i="1" s="1"/>
  <c r="F226" i="1"/>
  <c r="C226" i="1"/>
  <c r="B226" i="1"/>
  <c r="D226" i="1" s="1"/>
  <c r="F225" i="1"/>
  <c r="C225" i="1"/>
  <c r="B225" i="1"/>
  <c r="D225" i="1" s="1"/>
  <c r="F224" i="1"/>
  <c r="D224" i="1"/>
  <c r="C224" i="1"/>
  <c r="B224" i="1"/>
  <c r="F223" i="1"/>
  <c r="C223" i="1"/>
  <c r="B223" i="1"/>
  <c r="D223" i="1" s="1"/>
  <c r="F221" i="1"/>
  <c r="C221" i="1"/>
  <c r="B221" i="1"/>
  <c r="D221" i="1" s="1"/>
  <c r="F220" i="1"/>
  <c r="C220" i="1"/>
  <c r="B220" i="1"/>
  <c r="F219" i="1"/>
  <c r="C219" i="1"/>
  <c r="D219" i="1" s="1"/>
  <c r="B219" i="1"/>
  <c r="F218" i="1"/>
  <c r="C218" i="1"/>
  <c r="D218" i="1" s="1"/>
  <c r="B218" i="1"/>
  <c r="F217" i="1"/>
  <c r="C217" i="1"/>
  <c r="B217" i="1"/>
  <c r="D217" i="1" s="1"/>
  <c r="F216" i="1"/>
  <c r="C216" i="1"/>
  <c r="B216" i="1"/>
  <c r="D216" i="1" s="1"/>
  <c r="F215" i="1"/>
  <c r="C215" i="1"/>
  <c r="D215" i="1" s="1"/>
  <c r="B215" i="1"/>
  <c r="F214" i="1"/>
  <c r="C214" i="1"/>
  <c r="D214" i="1" s="1"/>
  <c r="B214" i="1"/>
  <c r="F213" i="1"/>
  <c r="C213" i="1"/>
  <c r="B213" i="1"/>
  <c r="D213" i="1" s="1"/>
  <c r="F212" i="1"/>
  <c r="C212" i="1"/>
  <c r="B212" i="1"/>
  <c r="D212" i="1" s="1"/>
  <c r="F211" i="1"/>
  <c r="C211" i="1"/>
  <c r="B211" i="1"/>
  <c r="F210" i="1"/>
  <c r="D210" i="1"/>
  <c r="C210" i="1"/>
  <c r="B210" i="1"/>
  <c r="F209" i="1"/>
  <c r="C209" i="1"/>
  <c r="B209" i="1"/>
  <c r="F208" i="1"/>
  <c r="C208" i="1"/>
  <c r="D208" i="1" s="1"/>
  <c r="B208" i="1"/>
  <c r="F207" i="1"/>
  <c r="C207" i="1"/>
  <c r="B207" i="1"/>
  <c r="D207" i="1" s="1"/>
  <c r="F205" i="1"/>
  <c r="C205" i="1"/>
  <c r="D205" i="1" s="1"/>
  <c r="B205" i="1"/>
  <c r="F204" i="1"/>
  <c r="C204" i="1"/>
  <c r="B204" i="1"/>
  <c r="F203" i="1"/>
  <c r="C203" i="1"/>
  <c r="B203" i="1"/>
  <c r="D203" i="1" s="1"/>
  <c r="F202" i="1"/>
  <c r="C202" i="1"/>
  <c r="B202" i="1"/>
  <c r="D202" i="1" s="1"/>
  <c r="F200" i="1"/>
  <c r="D200" i="1"/>
  <c r="C200" i="1"/>
  <c r="B200" i="1"/>
  <c r="F199" i="1"/>
  <c r="C199" i="1"/>
  <c r="B199" i="1"/>
  <c r="F198" i="1"/>
  <c r="C198" i="1"/>
  <c r="B198" i="1"/>
  <c r="F197" i="1"/>
  <c r="C197" i="1"/>
  <c r="B197" i="1"/>
  <c r="D197" i="1" s="1"/>
  <c r="F195" i="1"/>
  <c r="C195" i="1"/>
  <c r="B195" i="1"/>
  <c r="D195" i="1" s="1"/>
  <c r="F194" i="1"/>
  <c r="C194" i="1"/>
  <c r="B194" i="1"/>
  <c r="F193" i="1"/>
  <c r="C193" i="1"/>
  <c r="B193" i="1"/>
  <c r="F192" i="1"/>
  <c r="C192" i="1"/>
  <c r="B192" i="1"/>
  <c r="D192" i="1" s="1"/>
  <c r="F190" i="1"/>
  <c r="C190" i="1"/>
  <c r="B190" i="1"/>
  <c r="D190" i="1" s="1"/>
  <c r="F189" i="1"/>
  <c r="C189" i="1"/>
  <c r="B189" i="1"/>
  <c r="F188" i="1"/>
  <c r="C188" i="1"/>
  <c r="B188" i="1"/>
  <c r="F187" i="1"/>
  <c r="C187" i="1"/>
  <c r="B187" i="1"/>
  <c r="D187" i="1" s="1"/>
  <c r="F185" i="1"/>
  <c r="C185" i="1"/>
  <c r="B185" i="1"/>
  <c r="D185" i="1" s="1"/>
  <c r="F184" i="1"/>
  <c r="C184" i="1"/>
  <c r="B184" i="1"/>
  <c r="F183" i="1"/>
  <c r="C183" i="1"/>
  <c r="D183" i="1" s="1"/>
  <c r="B183" i="1"/>
  <c r="F182" i="1"/>
  <c r="C182" i="1"/>
  <c r="B182" i="1"/>
  <c r="D182" i="1" s="1"/>
  <c r="F179" i="1"/>
  <c r="C179" i="1"/>
  <c r="D179" i="1" s="1"/>
  <c r="B179" i="1"/>
  <c r="F178" i="1"/>
  <c r="C178" i="1"/>
  <c r="B178" i="1"/>
  <c r="F177" i="1"/>
  <c r="D177" i="1"/>
  <c r="C177" i="1"/>
  <c r="B177" i="1"/>
  <c r="F176" i="1"/>
  <c r="C176" i="1"/>
  <c r="B176" i="1"/>
  <c r="D176" i="1" s="1"/>
  <c r="F175" i="1"/>
  <c r="C175" i="1"/>
  <c r="B175" i="1"/>
  <c r="D175" i="1" s="1"/>
  <c r="F174" i="1"/>
  <c r="C174" i="1"/>
  <c r="B174" i="1"/>
  <c r="D174" i="1" s="1"/>
  <c r="F173" i="1"/>
  <c r="D173" i="1"/>
  <c r="C173" i="1"/>
  <c r="B173" i="1"/>
  <c r="F172" i="1"/>
  <c r="C172" i="1"/>
  <c r="B172" i="1"/>
  <c r="D172" i="1" s="1"/>
  <c r="F171" i="1"/>
  <c r="C171" i="1"/>
  <c r="B171" i="1"/>
  <c r="D171" i="1" s="1"/>
  <c r="F170" i="1"/>
  <c r="C170" i="1"/>
  <c r="B170" i="1"/>
  <c r="D170" i="1" s="1"/>
  <c r="F169" i="1"/>
  <c r="C169" i="1"/>
  <c r="B169" i="1"/>
  <c r="F168" i="1"/>
  <c r="C168" i="1"/>
  <c r="D168" i="1" s="1"/>
  <c r="B168" i="1"/>
  <c r="F167" i="1"/>
  <c r="C167" i="1"/>
  <c r="B167" i="1"/>
  <c r="F166" i="1"/>
  <c r="C166" i="1"/>
  <c r="B166" i="1"/>
  <c r="D166" i="1" s="1"/>
  <c r="F165" i="1"/>
  <c r="C165" i="1"/>
  <c r="B165" i="1"/>
  <c r="D165" i="1" s="1"/>
  <c r="F163" i="1"/>
  <c r="C163" i="1"/>
  <c r="B163" i="1"/>
  <c r="F162" i="1"/>
  <c r="C162" i="1"/>
  <c r="B162" i="1"/>
  <c r="D162" i="1" s="1"/>
  <c r="F161" i="1"/>
  <c r="C161" i="1"/>
  <c r="B161" i="1"/>
  <c r="F160" i="1"/>
  <c r="C160" i="1"/>
  <c r="B160" i="1"/>
  <c r="D160" i="1" s="1"/>
  <c r="F159" i="1"/>
  <c r="D159" i="1"/>
  <c r="C159" i="1"/>
  <c r="B159" i="1"/>
  <c r="F157" i="1"/>
  <c r="C157" i="1"/>
  <c r="B157" i="1"/>
  <c r="D157" i="1" s="1"/>
  <c r="F156" i="1"/>
  <c r="C156" i="1"/>
  <c r="B156" i="1"/>
  <c r="F155" i="1"/>
  <c r="C155" i="1"/>
  <c r="B155" i="1"/>
  <c r="F154" i="1"/>
  <c r="C154" i="1"/>
  <c r="B154" i="1"/>
  <c r="D154" i="1" s="1"/>
  <c r="F152" i="1"/>
  <c r="D152" i="1"/>
  <c r="C152" i="1"/>
  <c r="B152" i="1"/>
  <c r="F151" i="1"/>
  <c r="C151" i="1"/>
  <c r="B151" i="1"/>
  <c r="F150" i="1"/>
  <c r="C150" i="1"/>
  <c r="B150" i="1"/>
  <c r="F149" i="1"/>
  <c r="C149" i="1"/>
  <c r="B149" i="1"/>
  <c r="D149" i="1" s="1"/>
  <c r="F147" i="1"/>
  <c r="D147" i="1"/>
  <c r="C147" i="1"/>
  <c r="B147" i="1"/>
  <c r="F146" i="1"/>
  <c r="C146" i="1"/>
  <c r="B146" i="1"/>
  <c r="F145" i="1"/>
  <c r="C145" i="1"/>
  <c r="B145" i="1"/>
  <c r="F144" i="1"/>
  <c r="C144" i="1"/>
  <c r="B144" i="1"/>
  <c r="D144" i="1" s="1"/>
  <c r="F142" i="1"/>
  <c r="C142" i="1"/>
  <c r="B142" i="1"/>
  <c r="D142" i="1" s="1"/>
  <c r="F141" i="1"/>
  <c r="C141" i="1"/>
  <c r="B141" i="1"/>
  <c r="F140" i="1"/>
  <c r="C140" i="1"/>
  <c r="B140" i="1"/>
  <c r="D140" i="1" s="1"/>
  <c r="F139" i="1"/>
  <c r="C139" i="1"/>
  <c r="D139" i="1" s="1"/>
  <c r="B139" i="1"/>
  <c r="F136" i="1"/>
  <c r="C136" i="1"/>
  <c r="B136" i="1"/>
  <c r="D136" i="1" s="1"/>
  <c r="F135" i="1"/>
  <c r="C135" i="1"/>
  <c r="D135" i="1" s="1"/>
  <c r="B135" i="1"/>
  <c r="F134" i="1"/>
  <c r="C134" i="1"/>
  <c r="B134" i="1"/>
  <c r="D134" i="1" s="1"/>
  <c r="F133" i="1"/>
  <c r="C133" i="1"/>
  <c r="D133" i="1" s="1"/>
  <c r="B133" i="1"/>
  <c r="F132" i="1"/>
  <c r="C132" i="1"/>
  <c r="B132" i="1"/>
  <c r="D132" i="1" s="1"/>
  <c r="F131" i="1"/>
  <c r="C131" i="1"/>
  <c r="D131" i="1" s="1"/>
  <c r="B131" i="1"/>
  <c r="F130" i="1"/>
  <c r="C130" i="1"/>
  <c r="B130" i="1"/>
  <c r="D130" i="1" s="1"/>
  <c r="F129" i="1"/>
  <c r="C129" i="1"/>
  <c r="B129" i="1"/>
  <c r="F128" i="1"/>
  <c r="C128" i="1"/>
  <c r="B128" i="1"/>
  <c r="F127" i="1"/>
  <c r="C127" i="1"/>
  <c r="D127" i="1" s="1"/>
  <c r="B127" i="1"/>
  <c r="F124" i="1"/>
  <c r="C124" i="1"/>
  <c r="D124" i="1" s="1"/>
  <c r="B124" i="1"/>
  <c r="F123" i="1"/>
  <c r="C123" i="1"/>
  <c r="B123" i="1"/>
  <c r="D123" i="1" s="1"/>
  <c r="F122" i="1"/>
  <c r="C122" i="1"/>
  <c r="B122" i="1"/>
  <c r="D122" i="1" s="1"/>
  <c r="F121" i="1"/>
  <c r="C121" i="1"/>
  <c r="D121" i="1" s="1"/>
  <c r="B121" i="1"/>
  <c r="F119" i="1"/>
  <c r="C119" i="1"/>
  <c r="D119" i="1" s="1"/>
  <c r="B119" i="1"/>
  <c r="F118" i="1"/>
  <c r="C118" i="1"/>
  <c r="B118" i="1"/>
  <c r="D118" i="1" s="1"/>
  <c r="F117" i="1"/>
  <c r="C117" i="1"/>
  <c r="B117" i="1"/>
  <c r="D117" i="1" s="1"/>
  <c r="F116" i="1"/>
  <c r="C116" i="1"/>
  <c r="D116" i="1" s="1"/>
  <c r="B116" i="1"/>
  <c r="F115" i="1"/>
  <c r="C115" i="1"/>
  <c r="D115" i="1" s="1"/>
  <c r="B115" i="1"/>
  <c r="F113" i="1"/>
  <c r="C113" i="1"/>
  <c r="B113" i="1"/>
  <c r="D113" i="1" s="1"/>
  <c r="F112" i="1"/>
  <c r="C112" i="1"/>
  <c r="B112" i="1"/>
  <c r="D112" i="1" s="1"/>
  <c r="F111" i="1"/>
  <c r="C111" i="1"/>
  <c r="D111" i="1" s="1"/>
  <c r="B111" i="1"/>
  <c r="F110" i="1"/>
  <c r="C110" i="1"/>
  <c r="D110" i="1" s="1"/>
  <c r="B110" i="1"/>
  <c r="F109" i="1"/>
  <c r="C109" i="1"/>
  <c r="B109" i="1"/>
  <c r="D109" i="1" s="1"/>
  <c r="F108" i="1"/>
  <c r="C108" i="1"/>
  <c r="B108" i="1"/>
  <c r="D108" i="1" s="1"/>
  <c r="F107" i="1"/>
  <c r="C107" i="1"/>
  <c r="D107" i="1" s="1"/>
  <c r="B107" i="1"/>
  <c r="F106" i="1"/>
  <c r="C106" i="1"/>
  <c r="B106" i="1"/>
  <c r="F104" i="1"/>
  <c r="C104" i="1"/>
  <c r="B104" i="1"/>
  <c r="D104" i="1" s="1"/>
  <c r="F103" i="1"/>
  <c r="C103" i="1"/>
  <c r="B103" i="1"/>
  <c r="D103" i="1" s="1"/>
  <c r="F102" i="1"/>
  <c r="C102" i="1"/>
  <c r="B102" i="1"/>
  <c r="D102" i="1" s="1"/>
  <c r="F101" i="1"/>
  <c r="D101" i="1"/>
  <c r="C101" i="1"/>
  <c r="B101" i="1"/>
  <c r="F100" i="1"/>
  <c r="C100" i="1"/>
  <c r="B100" i="1"/>
  <c r="D100" i="1" s="1"/>
  <c r="F99" i="1"/>
  <c r="C99" i="1"/>
  <c r="B99" i="1"/>
  <c r="D99" i="1" s="1"/>
  <c r="F98" i="1"/>
  <c r="C98" i="1"/>
  <c r="B98" i="1"/>
  <c r="D98" i="1" s="1"/>
  <c r="F97" i="1"/>
  <c r="D97" i="1"/>
  <c r="C97" i="1"/>
  <c r="B97" i="1"/>
  <c r="F96" i="1"/>
  <c r="C96" i="1"/>
  <c r="B96" i="1"/>
  <c r="D96" i="1" s="1"/>
  <c r="F93" i="1"/>
  <c r="C93" i="1"/>
  <c r="B93" i="1"/>
  <c r="D93" i="1" s="1"/>
  <c r="F92" i="1"/>
  <c r="C92" i="1"/>
  <c r="B92" i="1"/>
  <c r="D92" i="1" s="1"/>
  <c r="F91" i="1"/>
  <c r="D91" i="1"/>
  <c r="C91" i="1"/>
  <c r="B91" i="1"/>
  <c r="F90" i="1"/>
  <c r="C90" i="1"/>
  <c r="B90" i="1"/>
  <c r="D90" i="1" s="1"/>
  <c r="F89" i="1"/>
  <c r="F88" i="1"/>
  <c r="C88" i="1"/>
  <c r="B88" i="1"/>
  <c r="D88" i="1" s="1"/>
  <c r="F87" i="1"/>
  <c r="C87" i="1"/>
  <c r="D87" i="1" s="1"/>
  <c r="B87" i="1"/>
  <c r="F86" i="1"/>
  <c r="C86" i="1"/>
  <c r="D86" i="1" s="1"/>
  <c r="B86" i="1"/>
  <c r="F85" i="1"/>
  <c r="C85" i="1"/>
  <c r="B85" i="1"/>
  <c r="D85" i="1" s="1"/>
  <c r="F84" i="1"/>
  <c r="C84" i="1"/>
  <c r="B84" i="1"/>
  <c r="D84" i="1" s="1"/>
  <c r="F83" i="1"/>
  <c r="C83" i="1"/>
  <c r="D83" i="1" s="1"/>
  <c r="B83" i="1"/>
  <c r="F82" i="1"/>
  <c r="C82" i="1"/>
  <c r="D82" i="1" s="1"/>
  <c r="B82" i="1"/>
  <c r="F81" i="1"/>
  <c r="C81" i="1"/>
  <c r="B81" i="1"/>
  <c r="D81" i="1" s="1"/>
  <c r="F79" i="1"/>
  <c r="C79" i="1"/>
  <c r="B79" i="1"/>
  <c r="D79" i="1" s="1"/>
  <c r="F78" i="1"/>
  <c r="C78" i="1"/>
  <c r="D78" i="1" s="1"/>
  <c r="B78" i="1"/>
  <c r="F77" i="1"/>
  <c r="C77" i="1"/>
  <c r="B77" i="1"/>
  <c r="D77" i="1" s="1"/>
  <c r="F76" i="1"/>
  <c r="C76" i="1"/>
  <c r="B76" i="1"/>
  <c r="D76" i="1" s="1"/>
  <c r="F75" i="1"/>
  <c r="C75" i="1"/>
  <c r="B75" i="1"/>
  <c r="D75" i="1" s="1"/>
  <c r="F74" i="1"/>
  <c r="C74" i="1"/>
  <c r="D74" i="1" s="1"/>
  <c r="B74" i="1"/>
  <c r="F73" i="1"/>
  <c r="C73" i="1"/>
  <c r="B73" i="1"/>
  <c r="D73" i="1" s="1"/>
  <c r="F72" i="1"/>
  <c r="C72" i="1"/>
  <c r="B72" i="1"/>
  <c r="D72" i="1" s="1"/>
  <c r="F71" i="1"/>
  <c r="C71" i="1"/>
  <c r="B71" i="1"/>
  <c r="D71" i="1" s="1"/>
  <c r="F69" i="1"/>
  <c r="C69" i="1"/>
  <c r="D69" i="1" s="1"/>
  <c r="B69" i="1"/>
  <c r="F68" i="1"/>
  <c r="C68" i="1"/>
  <c r="B68" i="1"/>
  <c r="D68" i="1" s="1"/>
  <c r="F67" i="1"/>
  <c r="C67" i="1"/>
  <c r="B67" i="1"/>
  <c r="D67" i="1" s="1"/>
  <c r="F66" i="1"/>
  <c r="C66" i="1"/>
  <c r="B66" i="1"/>
  <c r="D66" i="1" s="1"/>
  <c r="F65" i="1"/>
  <c r="C65" i="1"/>
  <c r="D65" i="1" s="1"/>
  <c r="B65" i="1"/>
  <c r="F64" i="1"/>
  <c r="C64" i="1"/>
  <c r="B64" i="1"/>
  <c r="D64" i="1" s="1"/>
  <c r="F63" i="1"/>
  <c r="C63" i="1"/>
  <c r="B63" i="1"/>
  <c r="D63" i="1" s="1"/>
  <c r="F62" i="1"/>
  <c r="C62" i="1"/>
  <c r="B62" i="1"/>
  <c r="D62" i="1" s="1"/>
  <c r="F61" i="1"/>
  <c r="C61" i="1"/>
  <c r="D61" i="1" s="1"/>
  <c r="B61" i="1"/>
  <c r="F59" i="1"/>
  <c r="C59" i="1"/>
  <c r="B59" i="1"/>
  <c r="D59" i="1" s="1"/>
  <c r="F57" i="1"/>
  <c r="C57" i="1"/>
  <c r="B57" i="1"/>
  <c r="D57" i="1" s="1"/>
  <c r="F56" i="1"/>
  <c r="C56" i="1"/>
  <c r="B56" i="1"/>
  <c r="D56" i="1" s="1"/>
  <c r="F55" i="1"/>
  <c r="C55" i="1"/>
  <c r="D55" i="1" s="1"/>
  <c r="B55" i="1"/>
  <c r="F54" i="1"/>
  <c r="C54" i="1"/>
  <c r="B54" i="1"/>
  <c r="D54" i="1" s="1"/>
  <c r="F53" i="1"/>
  <c r="C53" i="1"/>
  <c r="B53" i="1"/>
  <c r="D53" i="1" s="1"/>
  <c r="F52" i="1"/>
  <c r="C52" i="1"/>
  <c r="B52" i="1"/>
  <c r="D52" i="1" s="1"/>
  <c r="F51" i="1"/>
  <c r="C51" i="1"/>
  <c r="D51" i="1" s="1"/>
  <c r="B51" i="1"/>
  <c r="F50" i="1"/>
  <c r="C50" i="1"/>
  <c r="B50" i="1"/>
  <c r="D50" i="1" s="1"/>
  <c r="F49" i="1"/>
  <c r="C49" i="1"/>
  <c r="B49" i="1"/>
  <c r="D49" i="1" s="1"/>
  <c r="F48" i="1"/>
  <c r="C48" i="1"/>
  <c r="B48" i="1"/>
  <c r="D48" i="1" s="1"/>
  <c r="F47" i="1"/>
  <c r="C47" i="1"/>
  <c r="D47" i="1" s="1"/>
  <c r="B47" i="1"/>
  <c r="F46" i="1"/>
  <c r="C46" i="1"/>
  <c r="B46" i="1"/>
  <c r="D46" i="1" s="1"/>
  <c r="F45" i="1"/>
  <c r="C45" i="1"/>
  <c r="B45" i="1"/>
  <c r="D45" i="1" s="1"/>
  <c r="F44" i="1"/>
  <c r="C44" i="1"/>
  <c r="B44" i="1"/>
  <c r="D44" i="1" s="1"/>
  <c r="F42" i="1"/>
  <c r="C42" i="1"/>
  <c r="D42" i="1" s="1"/>
  <c r="B42" i="1"/>
  <c r="F41" i="1"/>
  <c r="C41" i="1"/>
  <c r="B41" i="1"/>
  <c r="D41" i="1" s="1"/>
  <c r="F40" i="1"/>
  <c r="C40" i="1"/>
  <c r="B40" i="1"/>
  <c r="D40" i="1" s="1"/>
  <c r="F39" i="1"/>
  <c r="C39" i="1"/>
  <c r="B39" i="1"/>
  <c r="D39" i="1" s="1"/>
  <c r="F38" i="1"/>
  <c r="C38" i="1"/>
  <c r="D38" i="1" s="1"/>
  <c r="B38" i="1"/>
  <c r="F37" i="1"/>
  <c r="C37" i="1"/>
  <c r="B37" i="1"/>
  <c r="D37" i="1" s="1"/>
  <c r="F36" i="1"/>
  <c r="C36" i="1"/>
  <c r="B36" i="1"/>
  <c r="F35" i="1"/>
  <c r="C35" i="1"/>
  <c r="B35" i="1"/>
  <c r="D35" i="1" s="1"/>
  <c r="F34" i="1"/>
  <c r="C34" i="1"/>
  <c r="B34" i="1"/>
  <c r="D34" i="1" s="1"/>
  <c r="F33" i="1"/>
  <c r="D33" i="1"/>
  <c r="C33" i="1"/>
  <c r="B33" i="1"/>
  <c r="F32" i="1"/>
  <c r="C32" i="1"/>
  <c r="B32" i="1"/>
  <c r="D32" i="1" s="1"/>
  <c r="F31" i="1"/>
  <c r="C31" i="1"/>
  <c r="B31" i="1"/>
  <c r="D31" i="1" s="1"/>
  <c r="F30" i="1"/>
  <c r="C30" i="1"/>
  <c r="B30" i="1"/>
  <c r="D30" i="1" s="1"/>
  <c r="F28" i="1"/>
  <c r="D28" i="1"/>
  <c r="C28" i="1"/>
  <c r="B28" i="1"/>
  <c r="F27" i="1"/>
  <c r="C27" i="1"/>
  <c r="B27" i="1"/>
  <c r="D27" i="1" s="1"/>
  <c r="F26" i="1"/>
  <c r="C26" i="1"/>
  <c r="B26" i="1"/>
  <c r="D26" i="1" s="1"/>
  <c r="F25" i="1"/>
  <c r="C25" i="1"/>
  <c r="B25" i="1"/>
  <c r="D25" i="1" s="1"/>
  <c r="F24" i="1"/>
  <c r="D24" i="1"/>
  <c r="C24" i="1"/>
  <c r="B24" i="1"/>
  <c r="F23" i="1"/>
  <c r="C23" i="1"/>
  <c r="B23" i="1"/>
  <c r="D23" i="1" s="1"/>
  <c r="F22" i="1"/>
  <c r="C22" i="1"/>
  <c r="B22" i="1"/>
  <c r="D22" i="1" s="1"/>
  <c r="F21" i="1"/>
  <c r="C21" i="1"/>
  <c r="B21" i="1"/>
  <c r="D21" i="1" s="1"/>
  <c r="F20" i="1"/>
  <c r="D20" i="1"/>
  <c r="C20" i="1"/>
  <c r="B20" i="1"/>
  <c r="F19" i="1"/>
  <c r="C19" i="1"/>
  <c r="B19" i="1"/>
  <c r="D19" i="1" s="1"/>
  <c r="F17" i="1"/>
  <c r="C17" i="1"/>
  <c r="B17" i="1"/>
  <c r="D17" i="1" s="1"/>
  <c r="F16" i="1"/>
  <c r="C16" i="1"/>
  <c r="B16" i="1"/>
  <c r="D16" i="1" s="1"/>
  <c r="F15" i="1"/>
  <c r="D15" i="1"/>
  <c r="C15" i="1"/>
  <c r="B15" i="1"/>
  <c r="F14" i="1"/>
  <c r="C14" i="1"/>
  <c r="B14" i="1"/>
  <c r="D14" i="1" s="1"/>
  <c r="F13" i="1"/>
  <c r="C13" i="1"/>
  <c r="B13" i="1"/>
  <c r="D13" i="1" s="1"/>
  <c r="F12" i="1"/>
  <c r="C12" i="1"/>
  <c r="B12" i="1"/>
  <c r="D12" i="1" s="1"/>
  <c r="F11" i="1"/>
  <c r="D11" i="1"/>
  <c r="C11" i="1"/>
  <c r="B11" i="1"/>
  <c r="F10" i="1"/>
  <c r="C10" i="1"/>
  <c r="B10" i="1"/>
  <c r="D10" i="1" s="1"/>
  <c r="F9" i="1"/>
  <c r="C9" i="1"/>
  <c r="B9" i="1"/>
  <c r="D9" i="1" s="1"/>
  <c r="F8" i="1"/>
  <c r="C8" i="1"/>
  <c r="B8" i="1"/>
  <c r="D8" i="1" s="1"/>
</calcChain>
</file>

<file path=xl/sharedStrings.xml><?xml version="1.0" encoding="utf-8"?>
<sst xmlns="http://schemas.openxmlformats.org/spreadsheetml/2006/main" count="258" uniqueCount="151">
  <si>
    <t>MISSOULA PUBLIC LIBRARY MONTHLY STATISTICS</t>
  </si>
  <si>
    <t>FISCAL YEAR:</t>
  </si>
  <si>
    <t>MONTH:</t>
  </si>
  <si>
    <t>JULY</t>
  </si>
  <si>
    <t>Current</t>
  </si>
  <si>
    <t>Last Year's</t>
  </si>
  <si>
    <t xml:space="preserve">% </t>
  </si>
  <si>
    <t xml:space="preserve">FY to </t>
  </si>
  <si>
    <t>Month</t>
  </si>
  <si>
    <t>Change</t>
  </si>
  <si>
    <t>Date</t>
  </si>
  <si>
    <t>COLLECTION</t>
  </si>
  <si>
    <t>MATERIALS CIRCULATION</t>
  </si>
  <si>
    <t>Missoula Main</t>
  </si>
  <si>
    <t>Big Sky</t>
  </si>
  <si>
    <t>Frenchtown</t>
  </si>
  <si>
    <t>Lolo</t>
  </si>
  <si>
    <t>Potomac</t>
  </si>
  <si>
    <t>Seeley Lake</t>
  </si>
  <si>
    <t>Swan Valley</t>
  </si>
  <si>
    <t>Book Mobile</t>
  </si>
  <si>
    <t>Items used in-house (Marked Used)</t>
  </si>
  <si>
    <t>TOTAL Materials Circulation</t>
  </si>
  <si>
    <t>DIGITAL CIRCULATION</t>
  </si>
  <si>
    <t>MontanaLibrary2Go:  e-audio</t>
  </si>
  <si>
    <t>Montana Library2Go:  e-books</t>
  </si>
  <si>
    <t>Electronic Magazines &amp; Periodicals (e-serials)</t>
  </si>
  <si>
    <t>Consumer Reports</t>
  </si>
  <si>
    <t>MontanaLibrary2Go:  Overdrive Magazine</t>
  </si>
  <si>
    <t>NY Times</t>
  </si>
  <si>
    <t>Electronic Videos (e-video)</t>
  </si>
  <si>
    <t>Creative Bug</t>
  </si>
  <si>
    <t>Kanopy</t>
  </si>
  <si>
    <t>TOTAL Digital Circulation</t>
  </si>
  <si>
    <t>DATABASES - HITS</t>
  </si>
  <si>
    <t>Ancestry.com</t>
  </si>
  <si>
    <t>Brainfuse</t>
  </si>
  <si>
    <t>First Search</t>
  </si>
  <si>
    <t xml:space="preserve">Heritage Quest  </t>
  </si>
  <si>
    <t>JSTOR (new)</t>
  </si>
  <si>
    <t>Mango Languages</t>
  </si>
  <si>
    <t>Missoulian Index</t>
  </si>
  <si>
    <t xml:space="preserve">Novelist K-8 </t>
  </si>
  <si>
    <t>Novelist Plus - database link</t>
  </si>
  <si>
    <t>Value Line</t>
  </si>
  <si>
    <t>Vital Records Index</t>
  </si>
  <si>
    <t xml:space="preserve">Worldcat.org </t>
  </si>
  <si>
    <t>TOTAL Database hits</t>
  </si>
  <si>
    <t>DATABASE - COST PER USE</t>
  </si>
  <si>
    <t>Novelist Plus &amp; Novelist K-8</t>
  </si>
  <si>
    <t>TOTAL Materials, Digital and Database Circulation</t>
  </si>
  <si>
    <t>HOLDS</t>
  </si>
  <si>
    <t>All Holds Placed</t>
  </si>
  <si>
    <t>Loaned to Partner Libraries</t>
  </si>
  <si>
    <t>TOTAL Loaned to Partner Libraries</t>
  </si>
  <si>
    <t>Borrowed from Partner Libraries</t>
  </si>
  <si>
    <t>TOTAL Borrowed from Partner Libraries</t>
  </si>
  <si>
    <t>Interlibrary Loans</t>
  </si>
  <si>
    <t>Borrowed in state</t>
  </si>
  <si>
    <t>Borrowed out of state</t>
  </si>
  <si>
    <t>Borrowed as article exchange</t>
  </si>
  <si>
    <t>Lent in state</t>
  </si>
  <si>
    <t>Lent out of state</t>
  </si>
  <si>
    <t>Lent as article exchange</t>
  </si>
  <si>
    <t>TOTAL Materials loaned</t>
  </si>
  <si>
    <t>TOTAL Materials borrowed</t>
  </si>
  <si>
    <t>CATALOGING</t>
  </si>
  <si>
    <t>Donations added to the collection</t>
  </si>
  <si>
    <t>Discarded items</t>
  </si>
  <si>
    <t>Acquisitions - Print Materials</t>
  </si>
  <si>
    <t>Accquisitions - Non-Print Materials</t>
  </si>
  <si>
    <t>OPERATIONS</t>
  </si>
  <si>
    <t>COMMUNITY VISITS BY BRANCH</t>
  </si>
  <si>
    <t>TOTAL Community Visits</t>
  </si>
  <si>
    <t>PUBLIC PC USAGE</t>
  </si>
  <si>
    <t xml:space="preserve">Wireless hotspot unique clients </t>
  </si>
  <si>
    <t>TOTAL Public PC Usage</t>
  </si>
  <si>
    <t>ROOM UTILIZATION</t>
  </si>
  <si>
    <t>Meeting Rooms</t>
  </si>
  <si>
    <t>Study Rooms</t>
  </si>
  <si>
    <t>Other Spaces</t>
  </si>
  <si>
    <t>After Hour Events</t>
  </si>
  <si>
    <t>TOTAL Room Utilizations</t>
  </si>
  <si>
    <t>TICKETING SYSTEM</t>
  </si>
  <si>
    <t>Facilities tickets opened</t>
  </si>
  <si>
    <t>Facilities tickets closed</t>
  </si>
  <si>
    <t>IT tickets opened</t>
  </si>
  <si>
    <t>IT tickets closed</t>
  </si>
  <si>
    <t>ENGAGEMENT</t>
  </si>
  <si>
    <t>USER REGISTRATION</t>
  </si>
  <si>
    <t>TOTAL New User Registrations</t>
  </si>
  <si>
    <t>Current # of registered patrons</t>
  </si>
  <si>
    <t>PROGRAMS HELD</t>
  </si>
  <si>
    <t>All Ages</t>
  </si>
  <si>
    <t>Held on site</t>
  </si>
  <si>
    <t>Held offsite (outreach)</t>
  </si>
  <si>
    <t>Online</t>
  </si>
  <si>
    <t>Branches</t>
  </si>
  <si>
    <t xml:space="preserve">Adult </t>
  </si>
  <si>
    <t>Young Adult (12-18)</t>
  </si>
  <si>
    <t>Kids (6-11)</t>
  </si>
  <si>
    <t>Kids (0-5)</t>
  </si>
  <si>
    <t>Tech Instruction</t>
  </si>
  <si>
    <t>Makerspace classes</t>
  </si>
  <si>
    <t>Makerspace self-directed</t>
  </si>
  <si>
    <t>Other classes</t>
  </si>
  <si>
    <t>Pre-recorded online programming</t>
  </si>
  <si>
    <t>TOTAL number of all ages programs</t>
  </si>
  <si>
    <t>TOTAL number of adult program</t>
  </si>
  <si>
    <t>TOTAL number of young adult (12-18) programs</t>
  </si>
  <si>
    <t>TOTAL number of Kids (6-11) programs</t>
  </si>
  <si>
    <t>TOTAL number of Kids (0-5) programs</t>
  </si>
  <si>
    <t>TOTAL number of Tech Instruction</t>
  </si>
  <si>
    <t>TOTAL number held onsite (all branches)</t>
  </si>
  <si>
    <t>TOTAL number held offsite</t>
  </si>
  <si>
    <t>TOTAL number offered online</t>
  </si>
  <si>
    <t>TOTAL NUMBER OF PROGRAMS</t>
  </si>
  <si>
    <t>PROGRAM ATTENDANCE</t>
  </si>
  <si>
    <t>Held offsite</t>
  </si>
  <si>
    <t>Pre-recorded online programming - Views</t>
  </si>
  <si>
    <t>TOTAL number of all ages attendees</t>
  </si>
  <si>
    <t>TOTAL number of adult attendees</t>
  </si>
  <si>
    <t>TOTAL number of young adult (12-18) attendees</t>
  </si>
  <si>
    <t>TOTAL number of Kids (6-11) attendees</t>
  </si>
  <si>
    <t>TOTAL number of Kids (0-5) attendees</t>
  </si>
  <si>
    <t>TOTAL number of Tech Instruction attendees</t>
  </si>
  <si>
    <t>TOTAL number attendees onsite (all branches)</t>
  </si>
  <si>
    <t>TOTAL number attendees offsite</t>
  </si>
  <si>
    <t>TOTAL number attendees online</t>
  </si>
  <si>
    <t>TOTAL PROGRAMMING ATTENDANCE</t>
  </si>
  <si>
    <t>PATRON QUERIES</t>
  </si>
  <si>
    <t>Telephone Main Line calls</t>
  </si>
  <si>
    <t>Marketplace/Store (1st)</t>
  </si>
  <si>
    <t>Youth Services (2nd)</t>
  </si>
  <si>
    <t>Adult Services (3rd)</t>
  </si>
  <si>
    <t>Montana Room</t>
  </si>
  <si>
    <t>Makerspace</t>
  </si>
  <si>
    <t>Notarizations</t>
  </si>
  <si>
    <t>Passports</t>
  </si>
  <si>
    <t>TOTAL QUERIES</t>
  </si>
  <si>
    <t>VOLUNTEER HOURS</t>
  </si>
  <si>
    <t xml:space="preserve">REVENUE </t>
  </si>
  <si>
    <t>Fines</t>
  </si>
  <si>
    <t>Lost/Damage Reimbursement</t>
  </si>
  <si>
    <t>Printing/Fax</t>
  </si>
  <si>
    <t>Building Rentals</t>
  </si>
  <si>
    <t>Friends Sale Books</t>
  </si>
  <si>
    <t>Friends - Other sales</t>
  </si>
  <si>
    <t>Friends - Grants, Donations  &amp; Memorials</t>
  </si>
  <si>
    <t>TOTAL REVENUE</t>
  </si>
  <si>
    <t>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</si>
</sst>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9.5"/>
      <name val="Open Sans"/>
      <family val="2"/>
    </font>
    <font>
      <sz val="9.5"/>
      <color theme="1"/>
      <name val="Open Sans"/>
      <family val="2"/>
    </font>
    <font>
      <b/>
      <sz val="9.5"/>
      <color theme="1"/>
      <name val="Open Sans"/>
      <family val="2"/>
    </font>
    <font>
      <i/>
      <sz val="9.5"/>
      <color theme="1"/>
      <name val="Open Sans"/>
      <family val="2"/>
    </font>
    <font>
      <sz val="9.5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4" fillId="0" borderId="0" xfId="0" quotePrefix="1" applyNumberFormat="1" applyFont="1"/>
    <xf numFmtId="0" fontId="5" fillId="0" borderId="0" xfId="0" applyFont="1"/>
    <xf numFmtId="0" fontId="6" fillId="0" borderId="0" xfId="0" applyFont="1"/>
    <xf numFmtId="3" fontId="4" fillId="0" borderId="0" xfId="0" applyNumberFormat="1" applyFont="1"/>
    <xf numFmtId="3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/>
    </xf>
    <xf numFmtId="9" fontId="7" fillId="2" borderId="1" xfId="0" applyNumberFormat="1" applyFont="1" applyFill="1" applyBorder="1" applyAlignment="1">
      <alignment vertical="top"/>
    </xf>
    <xf numFmtId="3" fontId="7" fillId="0" borderId="0" xfId="0" applyNumberFormat="1" applyFont="1" applyAlignment="1">
      <alignment vertical="top"/>
    </xf>
    <xf numFmtId="0" fontId="8" fillId="0" borderId="0" xfId="0" applyFont="1"/>
    <xf numFmtId="0" fontId="9" fillId="3" borderId="2" xfId="0" applyFont="1" applyFill="1" applyBorder="1"/>
    <xf numFmtId="3" fontId="9" fillId="3" borderId="2" xfId="0" applyNumberFormat="1" applyFont="1" applyFill="1" applyBorder="1"/>
    <xf numFmtId="9" fontId="9" fillId="3" borderId="2" xfId="0" applyNumberFormat="1" applyFont="1" applyFill="1" applyBorder="1"/>
    <xf numFmtId="3" fontId="9" fillId="0" borderId="0" xfId="0" applyNumberFormat="1" applyFont="1"/>
    <xf numFmtId="0" fontId="8" fillId="0" borderId="3" xfId="0" applyFont="1" applyBorder="1" applyAlignment="1">
      <alignment horizontal="left" indent="2"/>
    </xf>
    <xf numFmtId="3" fontId="8" fillId="0" borderId="3" xfId="0" applyNumberFormat="1" applyFont="1" applyBorder="1"/>
    <xf numFmtId="9" fontId="8" fillId="0" borderId="3" xfId="0" applyNumberFormat="1" applyFont="1" applyBorder="1"/>
    <xf numFmtId="3" fontId="8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2"/>
    </xf>
    <xf numFmtId="3" fontId="8" fillId="0" borderId="2" xfId="0" applyNumberFormat="1" applyFont="1" applyBorder="1"/>
    <xf numFmtId="9" fontId="8" fillId="0" borderId="2" xfId="0" applyNumberFormat="1" applyFont="1" applyBorder="1"/>
    <xf numFmtId="0" fontId="8" fillId="0" borderId="2" xfId="0" applyFont="1" applyBorder="1" applyAlignment="1">
      <alignment horizontal="left" vertical="top" indent="2"/>
    </xf>
    <xf numFmtId="3" fontId="8" fillId="0" borderId="2" xfId="0" applyNumberFormat="1" applyFont="1" applyBorder="1" applyAlignment="1">
      <alignment vertical="top"/>
    </xf>
    <xf numFmtId="9" fontId="8" fillId="0" borderId="2" xfId="0" applyNumberFormat="1" applyFont="1" applyBorder="1" applyAlignment="1">
      <alignment vertical="top"/>
    </xf>
    <xf numFmtId="3" fontId="8" fillId="0" borderId="0" xfId="0" applyNumberFormat="1" applyFont="1" applyAlignment="1">
      <alignment horizontal="left" vertical="top" indent="2"/>
    </xf>
    <xf numFmtId="3" fontId="8" fillId="0" borderId="1" xfId="0" applyNumberFormat="1" applyFont="1" applyBorder="1" applyAlignment="1">
      <alignment vertical="top"/>
    </xf>
    <xf numFmtId="9" fontId="8" fillId="0" borderId="1" xfId="0" applyNumberFormat="1" applyFont="1" applyBorder="1" applyAlignment="1">
      <alignment vertical="top"/>
    </xf>
    <xf numFmtId="0" fontId="9" fillId="4" borderId="2" xfId="0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9" fontId="9" fillId="4" borderId="2" xfId="0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3" fontId="9" fillId="4" borderId="2" xfId="0" applyNumberFormat="1" applyFont="1" applyFill="1" applyBorder="1" applyAlignment="1">
      <alignment vertical="top"/>
    </xf>
    <xf numFmtId="0" fontId="8" fillId="0" borderId="0" xfId="0" applyFont="1" applyAlignment="1">
      <alignment horizontal="right"/>
    </xf>
    <xf numFmtId="0" fontId="9" fillId="3" borderId="3" xfId="0" applyFont="1" applyFill="1" applyBorder="1"/>
    <xf numFmtId="3" fontId="9" fillId="3" borderId="3" xfId="0" applyNumberFormat="1" applyFont="1" applyFill="1" applyBorder="1"/>
    <xf numFmtId="9" fontId="9" fillId="3" borderId="3" xfId="0" applyNumberFormat="1" applyFont="1" applyFill="1" applyBorder="1"/>
    <xf numFmtId="0" fontId="8" fillId="0" borderId="2" xfId="0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9" fontId="9" fillId="4" borderId="2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 indent="4"/>
    </xf>
    <xf numFmtId="0" fontId="8" fillId="0" borderId="2" xfId="0" applyFont="1" applyBorder="1" applyAlignment="1">
      <alignment horizontal="left" vertical="top"/>
    </xf>
    <xf numFmtId="44" fontId="8" fillId="0" borderId="2" xfId="1" applyFont="1" applyBorder="1" applyAlignment="1">
      <alignment vertical="top"/>
    </xf>
    <xf numFmtId="9" fontId="8" fillId="0" borderId="2" xfId="1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indent="2"/>
    </xf>
    <xf numFmtId="44" fontId="8" fillId="0" borderId="1" xfId="1" applyFont="1" applyBorder="1" applyAlignment="1">
      <alignment vertical="top"/>
    </xf>
    <xf numFmtId="9" fontId="8" fillId="0" borderId="1" xfId="1" applyNumberFormat="1" applyFont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3" fontId="9" fillId="5" borderId="2" xfId="0" applyNumberFormat="1" applyFont="1" applyFill="1" applyBorder="1" applyAlignment="1">
      <alignment vertical="top"/>
    </xf>
    <xf numFmtId="9" fontId="9" fillId="5" borderId="2" xfId="0" applyNumberFormat="1" applyFont="1" applyFill="1" applyBorder="1" applyAlignment="1">
      <alignment vertical="top"/>
    </xf>
    <xf numFmtId="3" fontId="9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left" vertical="top" indent="2"/>
    </xf>
    <xf numFmtId="3" fontId="10" fillId="0" borderId="2" xfId="0" applyNumberFormat="1" applyFont="1" applyBorder="1" applyAlignment="1">
      <alignment vertical="top"/>
    </xf>
    <xf numFmtId="9" fontId="10" fillId="0" borderId="2" xfId="0" applyNumberFormat="1" applyFont="1" applyBorder="1" applyAlignment="1">
      <alignment vertical="top"/>
    </xf>
    <xf numFmtId="3" fontId="10" fillId="0" borderId="0" xfId="0" applyNumberFormat="1" applyFont="1" applyAlignment="1">
      <alignment horizontal="left" vertical="top" indent="2"/>
    </xf>
    <xf numFmtId="0" fontId="8" fillId="0" borderId="2" xfId="0" applyFont="1" applyBorder="1" applyAlignment="1">
      <alignment horizontal="left" indent="4"/>
    </xf>
    <xf numFmtId="3" fontId="8" fillId="0" borderId="0" xfId="0" applyNumberFormat="1" applyFont="1" applyAlignment="1">
      <alignment horizontal="left" indent="4"/>
    </xf>
    <xf numFmtId="0" fontId="8" fillId="0" borderId="2" xfId="0" applyFont="1" applyBorder="1" applyAlignment="1">
      <alignment horizontal="left" vertical="top" indent="4"/>
    </xf>
    <xf numFmtId="0" fontId="11" fillId="0" borderId="2" xfId="0" applyFont="1" applyBorder="1" applyAlignment="1">
      <alignment horizontal="left" vertical="top" indent="4"/>
    </xf>
    <xf numFmtId="3" fontId="11" fillId="0" borderId="2" xfId="0" applyNumberFormat="1" applyFont="1" applyBorder="1" applyAlignment="1">
      <alignment vertical="top"/>
    </xf>
    <xf numFmtId="9" fontId="11" fillId="0" borderId="2" xfId="0" applyNumberFormat="1" applyFont="1" applyBorder="1" applyAlignment="1">
      <alignment vertical="top"/>
    </xf>
    <xf numFmtId="3" fontId="11" fillId="0" borderId="0" xfId="0" applyNumberFormat="1" applyFont="1" applyAlignment="1">
      <alignment horizontal="left" vertical="top" indent="4"/>
    </xf>
    <xf numFmtId="0" fontId="8" fillId="0" borderId="1" xfId="0" applyFont="1" applyBorder="1" applyAlignment="1">
      <alignment horizontal="left" indent="2"/>
    </xf>
    <xf numFmtId="3" fontId="8" fillId="0" borderId="1" xfId="0" applyNumberFormat="1" applyFont="1" applyBorder="1"/>
    <xf numFmtId="9" fontId="8" fillId="0" borderId="1" xfId="0" applyNumberFormat="1" applyFont="1" applyBorder="1"/>
    <xf numFmtId="0" fontId="9" fillId="5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indent="2"/>
    </xf>
    <xf numFmtId="3" fontId="10" fillId="0" borderId="2" xfId="0" applyNumberFormat="1" applyFont="1" applyBorder="1"/>
    <xf numFmtId="9" fontId="10" fillId="0" borderId="2" xfId="0" applyNumberFormat="1" applyFont="1" applyBorder="1"/>
    <xf numFmtId="3" fontId="10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3"/>
    </xf>
    <xf numFmtId="0" fontId="9" fillId="3" borderId="3" xfId="0" applyFont="1" applyFill="1" applyBorder="1" applyAlignment="1">
      <alignment horizontal="left" vertical="top"/>
    </xf>
    <xf numFmtId="3" fontId="9" fillId="3" borderId="3" xfId="0" applyNumberFormat="1" applyFont="1" applyFill="1" applyBorder="1" applyAlignment="1">
      <alignment vertical="top"/>
    </xf>
    <xf numFmtId="9" fontId="9" fillId="3" borderId="3" xfId="0" applyNumberFormat="1" applyFont="1" applyFill="1" applyBorder="1" applyAlignment="1">
      <alignment vertical="top"/>
    </xf>
    <xf numFmtId="44" fontId="8" fillId="0" borderId="2" xfId="1" applyFont="1" applyBorder="1" applyAlignment="1"/>
    <xf numFmtId="9" fontId="8" fillId="0" borderId="2" xfId="1" applyNumberFormat="1" applyFont="1" applyBorder="1" applyAlignment="1"/>
    <xf numFmtId="3" fontId="8" fillId="0" borderId="0" xfId="1" applyNumberFormat="1" applyFont="1" applyFill="1" applyBorder="1" applyAlignment="1">
      <alignment vertical="top"/>
    </xf>
    <xf numFmtId="3" fontId="5" fillId="0" borderId="0" xfId="0" applyNumberFormat="1" applyFont="1"/>
    <xf numFmtId="9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Master%20Stats.xlsx" TargetMode="External"/><Relationship Id="rId2" Type="http://schemas.openxmlformats.org/officeDocument/2006/relationships/externalLinkPath" Target="https://missoulapubliclibrary.sharepoint.com/sites/MPLHub/Files%20%20Docs/Board%20Packets/New%20Master%20Stats.xlsx" TargetMode="External"/><Relationship Id="rId1" Type="http://schemas.openxmlformats.org/officeDocument/2006/relationships/externalLinkPath" Target="/sites/MPLHub/Files%20%20Docs/Board%20Packets/New%20Master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base costs"/>
      <sheetName val="Monthly"/>
      <sheetName val="Fiscal"/>
      <sheetName val="Template"/>
      <sheetName val="Jan 25"/>
      <sheetName val="Feb 25"/>
      <sheetName val="April 25"/>
      <sheetName val="May 25"/>
      <sheetName val="June 25"/>
      <sheetName val="July 25"/>
      <sheetName val="aug 25"/>
      <sheetName val="Sept 25"/>
      <sheetName val="Oct 25"/>
      <sheetName val="Nov 25"/>
      <sheetName val="Dec 25"/>
      <sheetName val="Jan 26"/>
      <sheetName val="Feb 26"/>
      <sheetName val="Mar 26"/>
      <sheetName val="Apr 26"/>
      <sheetName val="May 26"/>
      <sheetName val="June 26"/>
      <sheetName val="July 26"/>
    </sheetNames>
    <sheetDataSet>
      <sheetData sheetId="0"/>
      <sheetData sheetId="1">
        <row r="4">
          <cell r="N4">
            <v>43826</v>
          </cell>
          <cell r="Z4">
            <v>39671</v>
          </cell>
        </row>
        <row r="5">
          <cell r="N5">
            <v>837</v>
          </cell>
          <cell r="Z5">
            <v>1220</v>
          </cell>
        </row>
        <row r="6">
          <cell r="N6">
            <v>359</v>
          </cell>
          <cell r="Z6">
            <v>480</v>
          </cell>
        </row>
        <row r="7">
          <cell r="N7">
            <v>314</v>
          </cell>
          <cell r="Z7">
            <v>285</v>
          </cell>
        </row>
        <row r="8">
          <cell r="N8">
            <v>232</v>
          </cell>
          <cell r="Z8">
            <v>218</v>
          </cell>
        </row>
        <row r="9">
          <cell r="N9">
            <v>603</v>
          </cell>
          <cell r="Z9">
            <v>568</v>
          </cell>
        </row>
        <row r="10">
          <cell r="N10">
            <v>53</v>
          </cell>
          <cell r="Z10">
            <v>626</v>
          </cell>
        </row>
        <row r="11">
          <cell r="N11">
            <v>535</v>
          </cell>
          <cell r="Z11">
            <v>699</v>
          </cell>
        </row>
        <row r="12">
          <cell r="N12">
            <v>2363</v>
          </cell>
          <cell r="Z12">
            <v>1578</v>
          </cell>
        </row>
        <row r="13">
          <cell r="N13">
            <v>49122</v>
          </cell>
          <cell r="Z13">
            <v>45345</v>
          </cell>
        </row>
        <row r="15">
          <cell r="N15">
            <v>13569</v>
          </cell>
          <cell r="Z15">
            <v>15891</v>
          </cell>
        </row>
        <row r="16">
          <cell r="N16">
            <v>7291</v>
          </cell>
          <cell r="Z16">
            <v>7553</v>
          </cell>
        </row>
        <row r="17">
          <cell r="N17">
            <v>4909</v>
          </cell>
          <cell r="Z17">
            <v>5604</v>
          </cell>
        </row>
        <row r="18">
          <cell r="N18">
            <v>78</v>
          </cell>
          <cell r="Z18">
            <v>58</v>
          </cell>
        </row>
        <row r="19">
          <cell r="N19">
            <v>4268</v>
          </cell>
          <cell r="Z19">
            <v>5056</v>
          </cell>
        </row>
        <row r="20">
          <cell r="N20">
            <v>563</v>
          </cell>
          <cell r="Z20">
            <v>490</v>
          </cell>
        </row>
        <row r="21">
          <cell r="N21">
            <v>1680</v>
          </cell>
          <cell r="Z21">
            <v>2</v>
          </cell>
        </row>
        <row r="22">
          <cell r="N22">
            <v>28</v>
          </cell>
          <cell r="Z22">
            <v>2</v>
          </cell>
        </row>
        <row r="23">
          <cell r="N23">
            <v>1652</v>
          </cell>
        </row>
        <row r="24">
          <cell r="N24">
            <v>27449</v>
          </cell>
          <cell r="Z24">
            <v>29050</v>
          </cell>
        </row>
        <row r="26">
          <cell r="N26">
            <v>336</v>
          </cell>
          <cell r="Z26">
            <v>1711</v>
          </cell>
        </row>
        <row r="27">
          <cell r="N27">
            <v>123</v>
          </cell>
          <cell r="Z27">
            <v>42</v>
          </cell>
        </row>
        <row r="28">
          <cell r="N28">
            <v>89</v>
          </cell>
          <cell r="Z28">
            <v>92</v>
          </cell>
        </row>
        <row r="29">
          <cell r="N29">
            <v>42</v>
          </cell>
          <cell r="Z29">
            <v>135</v>
          </cell>
        </row>
        <row r="30">
          <cell r="N30">
            <v>37</v>
          </cell>
          <cell r="Z30">
            <v>32</v>
          </cell>
        </row>
        <row r="31">
          <cell r="N31">
            <v>260</v>
          </cell>
          <cell r="Z31">
            <v>232</v>
          </cell>
        </row>
        <row r="32">
          <cell r="N32">
            <v>56</v>
          </cell>
          <cell r="Z32" t="str">
            <v>unavailable</v>
          </cell>
        </row>
        <row r="33">
          <cell r="N33">
            <v>45</v>
          </cell>
        </row>
        <row r="34">
          <cell r="N34">
            <v>104</v>
          </cell>
        </row>
        <row r="35">
          <cell r="N35">
            <v>370</v>
          </cell>
          <cell r="Z35">
            <v>425</v>
          </cell>
        </row>
        <row r="36">
          <cell r="N36">
            <v>242</v>
          </cell>
          <cell r="Z36">
            <v>85</v>
          </cell>
        </row>
        <row r="37">
          <cell r="N37">
            <v>18</v>
          </cell>
          <cell r="Z37">
            <v>41</v>
          </cell>
        </row>
        <row r="38">
          <cell r="N38">
            <v>1722</v>
          </cell>
          <cell r="Z38">
            <v>2795</v>
          </cell>
        </row>
        <row r="40">
          <cell r="N40">
            <v>0.90410466269841272</v>
          </cell>
          <cell r="Z40">
            <v>0.17754480810442239</v>
          </cell>
        </row>
        <row r="41">
          <cell r="N41">
            <v>2.0325203252032522</v>
          </cell>
          <cell r="Z41">
            <v>5.9523809523809526</v>
          </cell>
        </row>
        <row r="42">
          <cell r="N42">
            <v>6.9572649572649574</v>
          </cell>
          <cell r="Z42">
            <v>10.316091954022989</v>
          </cell>
        </row>
        <row r="43">
          <cell r="N43">
            <v>7.125</v>
          </cell>
          <cell r="Z43">
            <v>99.75</v>
          </cell>
        </row>
        <row r="44">
          <cell r="N44">
            <v>0.16853932584269662</v>
          </cell>
          <cell r="Z44">
            <v>0.16304347826086957</v>
          </cell>
        </row>
        <row r="45">
          <cell r="N45">
            <v>5.9750992063492063</v>
          </cell>
          <cell r="Z45">
            <v>1.8589197530864194</v>
          </cell>
        </row>
        <row r="46">
          <cell r="N46">
            <v>1.1486486486486487</v>
          </cell>
          <cell r="Z46">
            <v>1.328125</v>
          </cell>
        </row>
        <row r="47">
          <cell r="N47">
            <v>0</v>
          </cell>
          <cell r="Z47" t="e">
            <v>#DIV/0!</v>
          </cell>
        </row>
        <row r="48">
          <cell r="N48">
            <v>2.085003205128205</v>
          </cell>
          <cell r="Z48">
            <v>2.2420043103448273</v>
          </cell>
        </row>
        <row r="49">
          <cell r="N49">
            <v>15.827724358974359</v>
          </cell>
          <cell r="Z49" t="e">
            <v>#DIV/0!</v>
          </cell>
        </row>
        <row r="50">
          <cell r="N50">
            <v>0.42409709887507402</v>
          </cell>
          <cell r="Z50">
            <v>0.51695408163265311</v>
          </cell>
        </row>
        <row r="51">
          <cell r="N51">
            <v>0.89977477477477474</v>
          </cell>
          <cell r="Z51">
            <v>0.82254901960784321</v>
          </cell>
        </row>
        <row r="52">
          <cell r="N52">
            <v>0.83333333333333337</v>
          </cell>
          <cell r="Z52">
            <v>0.36585365853658541</v>
          </cell>
        </row>
        <row r="53">
          <cell r="N53">
            <v>78293</v>
          </cell>
          <cell r="Z53">
            <v>77190</v>
          </cell>
        </row>
        <row r="55">
          <cell r="N55">
            <v>10658</v>
          </cell>
          <cell r="Z55">
            <v>10282</v>
          </cell>
        </row>
        <row r="57">
          <cell r="N57">
            <v>10353</v>
          </cell>
          <cell r="Z57">
            <v>9568</v>
          </cell>
        </row>
        <row r="58">
          <cell r="N58">
            <v>125</v>
          </cell>
          <cell r="Z58">
            <v>106</v>
          </cell>
        </row>
        <row r="59">
          <cell r="N59">
            <v>415</v>
          </cell>
          <cell r="Z59">
            <v>306</v>
          </cell>
        </row>
        <row r="60">
          <cell r="N60">
            <v>287</v>
          </cell>
          <cell r="Z60">
            <v>302</v>
          </cell>
        </row>
        <row r="61">
          <cell r="N61">
            <v>166</v>
          </cell>
          <cell r="Z61">
            <v>110</v>
          </cell>
        </row>
        <row r="62">
          <cell r="N62">
            <v>112</v>
          </cell>
          <cell r="Z62">
            <v>118</v>
          </cell>
        </row>
        <row r="63">
          <cell r="N63">
            <v>257</v>
          </cell>
          <cell r="Z63">
            <v>254</v>
          </cell>
        </row>
        <row r="64">
          <cell r="N64">
            <v>15</v>
          </cell>
          <cell r="Z64">
            <v>27</v>
          </cell>
        </row>
        <row r="65">
          <cell r="N65">
            <v>11730</v>
          </cell>
          <cell r="Z65">
            <v>10791</v>
          </cell>
        </row>
        <row r="67">
          <cell r="N67">
            <v>7154</v>
          </cell>
          <cell r="Z67">
            <v>6953</v>
          </cell>
        </row>
        <row r="68">
          <cell r="N68">
            <v>357</v>
          </cell>
          <cell r="Z68">
            <v>368</v>
          </cell>
        </row>
        <row r="69">
          <cell r="N69">
            <v>140</v>
          </cell>
          <cell r="Z69">
            <v>146</v>
          </cell>
        </row>
        <row r="70">
          <cell r="N70">
            <v>213</v>
          </cell>
          <cell r="Z70">
            <v>193</v>
          </cell>
        </row>
        <row r="71">
          <cell r="N71">
            <v>47</v>
          </cell>
          <cell r="Z71">
            <v>98</v>
          </cell>
        </row>
        <row r="72">
          <cell r="N72">
            <v>333</v>
          </cell>
          <cell r="Z72">
            <v>289</v>
          </cell>
        </row>
        <row r="73">
          <cell r="N73">
            <v>241</v>
          </cell>
          <cell r="Z73">
            <v>227</v>
          </cell>
        </row>
        <row r="74">
          <cell r="N74">
            <v>136</v>
          </cell>
          <cell r="Z74">
            <v>167</v>
          </cell>
        </row>
        <row r="75">
          <cell r="N75">
            <v>8621</v>
          </cell>
          <cell r="Z75">
            <v>8441</v>
          </cell>
        </row>
        <row r="77">
          <cell r="N77">
            <v>23</v>
          </cell>
          <cell r="Z77">
            <v>10</v>
          </cell>
        </row>
        <row r="78">
          <cell r="N78">
            <v>60</v>
          </cell>
          <cell r="Z78">
            <v>44</v>
          </cell>
        </row>
        <row r="79">
          <cell r="N79">
            <v>3</v>
          </cell>
          <cell r="Z79">
            <v>1</v>
          </cell>
        </row>
        <row r="80">
          <cell r="N80">
            <v>12</v>
          </cell>
          <cell r="Z80">
            <v>37</v>
          </cell>
        </row>
        <row r="81">
          <cell r="N81">
            <v>43</v>
          </cell>
          <cell r="Z81">
            <v>56</v>
          </cell>
        </row>
        <row r="82">
          <cell r="N82">
            <v>1</v>
          </cell>
          <cell r="Z82">
            <v>0</v>
          </cell>
        </row>
        <row r="83">
          <cell r="N83">
            <v>11786</v>
          </cell>
          <cell r="Z83">
            <v>10884</v>
          </cell>
        </row>
        <row r="84">
          <cell r="N84">
            <v>8707</v>
          </cell>
          <cell r="Z84">
            <v>8496</v>
          </cell>
        </row>
        <row r="86">
          <cell r="N86">
            <v>196</v>
          </cell>
          <cell r="Z86">
            <v>215</v>
          </cell>
        </row>
        <row r="87">
          <cell r="N87">
            <v>2359</v>
          </cell>
          <cell r="Z87">
            <v>1145</v>
          </cell>
        </row>
        <row r="88">
          <cell r="N88">
            <v>931</v>
          </cell>
          <cell r="Z88">
            <v>928</v>
          </cell>
        </row>
        <row r="89">
          <cell r="N89">
            <v>111</v>
          </cell>
          <cell r="Z89">
            <v>134</v>
          </cell>
        </row>
        <row r="92">
          <cell r="N92">
            <v>41373</v>
          </cell>
          <cell r="Z92">
            <v>40777</v>
          </cell>
        </row>
        <row r="93">
          <cell r="N93">
            <v>160</v>
          </cell>
          <cell r="Z93">
            <v>163</v>
          </cell>
        </row>
        <row r="94">
          <cell r="N94">
            <v>255</v>
          </cell>
          <cell r="Z94">
            <v>282</v>
          </cell>
        </row>
        <row r="95">
          <cell r="N95">
            <v>247</v>
          </cell>
          <cell r="Z95">
            <v>189</v>
          </cell>
        </row>
        <row r="96">
          <cell r="N96">
            <v>62</v>
          </cell>
          <cell r="Z96">
            <v>92</v>
          </cell>
        </row>
        <row r="97">
          <cell r="N97">
            <v>293</v>
          </cell>
          <cell r="Z97">
            <v>285</v>
          </cell>
        </row>
        <row r="98">
          <cell r="N98">
            <v>293</v>
          </cell>
          <cell r="Z98">
            <v>318</v>
          </cell>
        </row>
        <row r="99">
          <cell r="N99">
            <v>173</v>
          </cell>
          <cell r="Z99">
            <v>206</v>
          </cell>
        </row>
        <row r="100">
          <cell r="N100">
            <v>42856</v>
          </cell>
          <cell r="Z100">
            <v>42312</v>
          </cell>
        </row>
        <row r="102">
          <cell r="N102">
            <v>2050</v>
          </cell>
          <cell r="Z102" t="str">
            <v>Incomplete data</v>
          </cell>
        </row>
        <row r="103">
          <cell r="N103">
            <v>3</v>
          </cell>
          <cell r="Z103">
            <v>4</v>
          </cell>
        </row>
        <row r="104">
          <cell r="N104">
            <v>10</v>
          </cell>
          <cell r="Z104">
            <v>3</v>
          </cell>
        </row>
        <row r="105">
          <cell r="N105">
            <v>21</v>
          </cell>
          <cell r="Z105">
            <v>3</v>
          </cell>
        </row>
        <row r="106">
          <cell r="N106">
            <v>39</v>
          </cell>
          <cell r="Z106">
            <v>55</v>
          </cell>
        </row>
        <row r="107">
          <cell r="N107">
            <v>22</v>
          </cell>
          <cell r="Z107">
            <v>31</v>
          </cell>
        </row>
        <row r="108">
          <cell r="N108">
            <v>2353</v>
          </cell>
          <cell r="Z108">
            <v>2434</v>
          </cell>
        </row>
        <row r="109">
          <cell r="N109">
            <v>2145</v>
          </cell>
          <cell r="Z109">
            <v>96</v>
          </cell>
        </row>
        <row r="111">
          <cell r="N111">
            <v>58</v>
          </cell>
          <cell r="Z111">
            <v>56</v>
          </cell>
        </row>
        <row r="112">
          <cell r="N112">
            <v>52</v>
          </cell>
          <cell r="Z112">
            <v>50</v>
          </cell>
        </row>
        <row r="113">
          <cell r="N113">
            <v>31</v>
          </cell>
          <cell r="Z113">
            <v>31</v>
          </cell>
        </row>
        <row r="114">
          <cell r="N114">
            <v>2</v>
          </cell>
          <cell r="Z114">
            <v>0</v>
          </cell>
        </row>
        <row r="115">
          <cell r="N115">
            <v>143</v>
          </cell>
          <cell r="Z115">
            <v>137</v>
          </cell>
        </row>
        <row r="117">
          <cell r="N117">
            <v>12</v>
          </cell>
        </row>
        <row r="118">
          <cell r="N118">
            <v>29</v>
          </cell>
        </row>
        <row r="119">
          <cell r="N119">
            <v>51</v>
          </cell>
          <cell r="Z119">
            <v>57</v>
          </cell>
        </row>
        <row r="120">
          <cell r="N120">
            <v>45</v>
          </cell>
          <cell r="Z120">
            <v>54</v>
          </cell>
        </row>
        <row r="123">
          <cell r="N123">
            <v>657</v>
          </cell>
          <cell r="Z123">
            <v>607</v>
          </cell>
        </row>
        <row r="124">
          <cell r="N124">
            <v>0</v>
          </cell>
          <cell r="Z124">
            <v>0</v>
          </cell>
        </row>
        <row r="125">
          <cell r="N125">
            <v>0</v>
          </cell>
          <cell r="Z125">
            <v>1</v>
          </cell>
        </row>
        <row r="126">
          <cell r="N126">
            <v>1</v>
          </cell>
          <cell r="Z126">
            <v>0</v>
          </cell>
        </row>
        <row r="127">
          <cell r="N127">
            <v>1</v>
          </cell>
          <cell r="Z127">
            <v>0</v>
          </cell>
        </row>
        <row r="128">
          <cell r="N128">
            <v>4</v>
          </cell>
          <cell r="Z128">
            <v>2</v>
          </cell>
        </row>
        <row r="129">
          <cell r="N129">
            <v>1</v>
          </cell>
          <cell r="Z129">
            <v>3</v>
          </cell>
        </row>
        <row r="130">
          <cell r="N130">
            <v>5</v>
          </cell>
          <cell r="Z130">
            <v>1</v>
          </cell>
        </row>
        <row r="131">
          <cell r="N131">
            <v>669</v>
          </cell>
          <cell r="Z131">
            <v>614</v>
          </cell>
        </row>
        <row r="132">
          <cell r="N132">
            <v>47240</v>
          </cell>
          <cell r="Z132">
            <v>48517</v>
          </cell>
        </row>
        <row r="135">
          <cell r="N135">
            <v>23</v>
          </cell>
          <cell r="Z135">
            <v>15</v>
          </cell>
        </row>
        <row r="136">
          <cell r="N136">
            <v>4</v>
          </cell>
          <cell r="Z136">
            <v>3</v>
          </cell>
        </row>
        <row r="138">
          <cell r="N138">
            <v>19</v>
          </cell>
          <cell r="Z138">
            <v>24</v>
          </cell>
        </row>
        <row r="140">
          <cell r="N140">
            <v>9</v>
          </cell>
          <cell r="Z140">
            <v>5</v>
          </cell>
        </row>
        <row r="142">
          <cell r="Z142">
            <v>3</v>
          </cell>
        </row>
        <row r="143">
          <cell r="N143">
            <v>3</v>
          </cell>
          <cell r="Z143">
            <v>3</v>
          </cell>
        </row>
        <row r="145">
          <cell r="N145">
            <v>7</v>
          </cell>
          <cell r="Z145">
            <v>8</v>
          </cell>
        </row>
        <row r="148">
          <cell r="N148">
            <v>5</v>
          </cell>
          <cell r="Z148">
            <v>3</v>
          </cell>
        </row>
        <row r="150">
          <cell r="N150">
            <v>1</v>
          </cell>
          <cell r="Z150">
            <v>0</v>
          </cell>
        </row>
        <row r="153">
          <cell r="N153">
            <v>9</v>
          </cell>
          <cell r="Z153">
            <v>6</v>
          </cell>
        </row>
        <row r="155">
          <cell r="N155">
            <v>17</v>
          </cell>
          <cell r="Z155">
            <v>20</v>
          </cell>
        </row>
        <row r="156">
          <cell r="N156">
            <v>9</v>
          </cell>
          <cell r="Z156">
            <v>8</v>
          </cell>
        </row>
        <row r="158">
          <cell r="N158">
            <v>15</v>
          </cell>
          <cell r="Z158">
            <v>11</v>
          </cell>
        </row>
        <row r="161">
          <cell r="N161">
            <v>3</v>
          </cell>
          <cell r="Z161">
            <v>1</v>
          </cell>
        </row>
        <row r="162">
          <cell r="N162">
            <v>14</v>
          </cell>
          <cell r="Z162">
            <v>2</v>
          </cell>
        </row>
        <row r="164">
          <cell r="N164">
            <v>10</v>
          </cell>
          <cell r="Z164">
            <v>4</v>
          </cell>
        </row>
        <row r="166">
          <cell r="N166">
            <v>46</v>
          </cell>
          <cell r="Z166">
            <v>42</v>
          </cell>
        </row>
        <row r="167">
          <cell r="N167">
            <v>12</v>
          </cell>
          <cell r="Z167">
            <v>11</v>
          </cell>
        </row>
        <row r="168">
          <cell r="N168">
            <v>12</v>
          </cell>
          <cell r="Z168">
            <v>11</v>
          </cell>
        </row>
        <row r="169">
          <cell r="N169">
            <v>10</v>
          </cell>
          <cell r="Z169">
            <v>6</v>
          </cell>
        </row>
        <row r="170">
          <cell r="N170">
            <v>41</v>
          </cell>
          <cell r="Z170">
            <v>39</v>
          </cell>
        </row>
        <row r="171">
          <cell r="N171">
            <v>27</v>
          </cell>
          <cell r="Z171">
            <v>7</v>
          </cell>
        </row>
        <row r="172">
          <cell r="N172">
            <v>135</v>
          </cell>
          <cell r="Z172">
            <v>102</v>
          </cell>
        </row>
        <row r="173">
          <cell r="N173">
            <v>13</v>
          </cell>
          <cell r="Z173">
            <v>11</v>
          </cell>
        </row>
        <row r="174">
          <cell r="N174">
            <v>0</v>
          </cell>
          <cell r="Z174">
            <v>3</v>
          </cell>
        </row>
        <row r="175">
          <cell r="N175">
            <v>148</v>
          </cell>
          <cell r="Z175">
            <v>116</v>
          </cell>
        </row>
        <row r="178">
          <cell r="N178">
            <v>664</v>
          </cell>
          <cell r="Z178">
            <v>1391</v>
          </cell>
        </row>
        <row r="179">
          <cell r="N179">
            <v>20</v>
          </cell>
        </row>
        <row r="181">
          <cell r="N181">
            <v>114</v>
          </cell>
          <cell r="Z181">
            <v>201</v>
          </cell>
        </row>
        <row r="183">
          <cell r="N183">
            <v>86</v>
          </cell>
          <cell r="Z183">
            <v>130</v>
          </cell>
        </row>
        <row r="186">
          <cell r="N186">
            <v>34</v>
          </cell>
          <cell r="Z186">
            <v>30</v>
          </cell>
        </row>
        <row r="188">
          <cell r="N188">
            <v>26</v>
          </cell>
          <cell r="Z188">
            <v>25</v>
          </cell>
        </row>
        <row r="191">
          <cell r="N191">
            <v>31</v>
          </cell>
          <cell r="Z191">
            <v>8</v>
          </cell>
        </row>
        <row r="193">
          <cell r="N193">
            <v>1381</v>
          </cell>
          <cell r="Z193">
            <v>0</v>
          </cell>
        </row>
        <row r="196">
          <cell r="N196">
            <v>41</v>
          </cell>
          <cell r="Z196">
            <v>46</v>
          </cell>
        </row>
        <row r="198">
          <cell r="N198">
            <v>567</v>
          </cell>
          <cell r="Z198">
            <v>207</v>
          </cell>
        </row>
        <row r="199">
          <cell r="N199">
            <v>98</v>
          </cell>
          <cell r="Z199">
            <v>122</v>
          </cell>
        </row>
        <row r="201">
          <cell r="N201">
            <v>173</v>
          </cell>
          <cell r="Z201">
            <v>126</v>
          </cell>
        </row>
        <row r="203">
          <cell r="N203">
            <v>21</v>
          </cell>
          <cell r="Z203">
            <v>18</v>
          </cell>
        </row>
        <row r="204">
          <cell r="N204">
            <v>400</v>
          </cell>
          <cell r="Z204">
            <v>378</v>
          </cell>
        </row>
        <row r="206">
          <cell r="N206">
            <v>3</v>
          </cell>
          <cell r="Z206">
            <v>7</v>
          </cell>
        </row>
        <row r="208">
          <cell r="N208">
            <v>798</v>
          </cell>
          <cell r="Z208">
            <v>1592</v>
          </cell>
        </row>
        <row r="209">
          <cell r="N209">
            <v>120</v>
          </cell>
          <cell r="Z209">
            <v>160</v>
          </cell>
        </row>
        <row r="210">
          <cell r="N210">
            <v>57</v>
          </cell>
          <cell r="Z210">
            <v>33</v>
          </cell>
        </row>
        <row r="211">
          <cell r="N211">
            <v>1422</v>
          </cell>
          <cell r="Z211">
            <v>46</v>
          </cell>
        </row>
        <row r="212">
          <cell r="N212">
            <v>838</v>
          </cell>
          <cell r="Z212">
            <v>455</v>
          </cell>
        </row>
        <row r="213">
          <cell r="N213">
            <v>424</v>
          </cell>
          <cell r="Z213">
            <v>403</v>
          </cell>
        </row>
        <row r="214">
          <cell r="N214">
            <v>3541</v>
          </cell>
          <cell r="Z214">
            <v>2567</v>
          </cell>
        </row>
        <row r="215">
          <cell r="N215">
            <v>118</v>
          </cell>
          <cell r="Z215">
            <v>122</v>
          </cell>
        </row>
        <row r="216">
          <cell r="N216">
            <v>0</v>
          </cell>
          <cell r="Z216">
            <v>0</v>
          </cell>
        </row>
        <row r="217">
          <cell r="N217">
            <v>3659</v>
          </cell>
          <cell r="Z217">
            <v>2689</v>
          </cell>
        </row>
        <row r="219">
          <cell r="N219">
            <v>901</v>
          </cell>
          <cell r="Z219">
            <v>840</v>
          </cell>
        </row>
        <row r="220">
          <cell r="N220">
            <v>4629</v>
          </cell>
          <cell r="Z220">
            <v>4088</v>
          </cell>
        </row>
        <row r="221">
          <cell r="N221">
            <v>2310</v>
          </cell>
          <cell r="Z221">
            <v>2121</v>
          </cell>
        </row>
        <row r="222">
          <cell r="N222">
            <v>1633</v>
          </cell>
          <cell r="Z222">
            <v>1260</v>
          </cell>
        </row>
        <row r="223">
          <cell r="N223">
            <v>741</v>
          </cell>
          <cell r="Z223">
            <v>747</v>
          </cell>
        </row>
        <row r="224">
          <cell r="N224">
            <v>513</v>
          </cell>
          <cell r="Z224">
            <v>576</v>
          </cell>
        </row>
        <row r="225">
          <cell r="N225">
            <v>37</v>
          </cell>
          <cell r="Z225">
            <v>56</v>
          </cell>
        </row>
        <row r="226">
          <cell r="N226">
            <v>12</v>
          </cell>
          <cell r="Z226">
            <v>10</v>
          </cell>
        </row>
        <row r="227">
          <cell r="N227">
            <v>21</v>
          </cell>
          <cell r="Z227">
            <v>12</v>
          </cell>
        </row>
        <row r="228">
          <cell r="N228">
            <v>0</v>
          </cell>
          <cell r="Z228">
            <v>2</v>
          </cell>
        </row>
        <row r="229">
          <cell r="N229">
            <v>33</v>
          </cell>
          <cell r="Z229">
            <v>39</v>
          </cell>
        </row>
        <row r="230">
          <cell r="N230">
            <v>36</v>
          </cell>
          <cell r="Z230">
            <v>34</v>
          </cell>
        </row>
        <row r="231">
          <cell r="Z231">
            <v>358</v>
          </cell>
        </row>
        <row r="232">
          <cell r="N232">
            <v>143</v>
          </cell>
          <cell r="Z232">
            <v>90</v>
          </cell>
        </row>
        <row r="233">
          <cell r="N233">
            <v>93</v>
          </cell>
          <cell r="Z233">
            <v>106</v>
          </cell>
        </row>
        <row r="234">
          <cell r="N234">
            <v>11102</v>
          </cell>
          <cell r="Z234">
            <v>10339</v>
          </cell>
        </row>
        <row r="235">
          <cell r="N235">
            <v>193</v>
          </cell>
        </row>
        <row r="237">
          <cell r="N237">
            <v>43</v>
          </cell>
          <cell r="Z237">
            <v>97</v>
          </cell>
        </row>
        <row r="238">
          <cell r="N238">
            <v>1178.29</v>
          </cell>
          <cell r="Z238">
            <v>731.95</v>
          </cell>
        </row>
        <row r="239">
          <cell r="N239">
            <v>1781.55</v>
          </cell>
          <cell r="Z239">
            <v>1349.29</v>
          </cell>
        </row>
        <row r="240">
          <cell r="N240">
            <v>34</v>
          </cell>
          <cell r="Z240">
            <v>296.75</v>
          </cell>
        </row>
        <row r="241">
          <cell r="N241">
            <v>3660</v>
          </cell>
          <cell r="Z241">
            <v>4810</v>
          </cell>
        </row>
        <row r="242">
          <cell r="N242">
            <v>1050</v>
          </cell>
          <cell r="Z242">
            <v>0</v>
          </cell>
        </row>
        <row r="243">
          <cell r="N243">
            <v>1322</v>
          </cell>
          <cell r="Z243">
            <v>1712.95</v>
          </cell>
        </row>
        <row r="244">
          <cell r="N244">
            <v>527</v>
          </cell>
          <cell r="Z244">
            <v>875</v>
          </cell>
        </row>
        <row r="245">
          <cell r="N245">
            <v>1756</v>
          </cell>
          <cell r="Z245">
            <v>15345</v>
          </cell>
        </row>
        <row r="246">
          <cell r="N246">
            <v>11351.84</v>
          </cell>
          <cell r="Z246">
            <v>25217.940000000002</v>
          </cell>
        </row>
      </sheetData>
      <sheetData sheetId="2">
        <row r="4">
          <cell r="D4">
            <v>39671</v>
          </cell>
        </row>
        <row r="5">
          <cell r="D5">
            <v>1220</v>
          </cell>
        </row>
        <row r="6">
          <cell r="D6">
            <v>480</v>
          </cell>
        </row>
        <row r="7">
          <cell r="D7">
            <v>285</v>
          </cell>
        </row>
        <row r="8">
          <cell r="D8">
            <v>218</v>
          </cell>
        </row>
        <row r="9">
          <cell r="D9">
            <v>568</v>
          </cell>
        </row>
        <row r="10">
          <cell r="D10">
            <v>626</v>
          </cell>
        </row>
        <row r="11">
          <cell r="D11">
            <v>699</v>
          </cell>
        </row>
        <row r="12">
          <cell r="D12">
            <v>1578</v>
          </cell>
        </row>
        <row r="13">
          <cell r="D13">
            <v>45345</v>
          </cell>
        </row>
        <row r="15">
          <cell r="D15">
            <v>15891</v>
          </cell>
        </row>
        <row r="16">
          <cell r="D16">
            <v>7553</v>
          </cell>
        </row>
        <row r="17">
          <cell r="D17">
            <v>5604</v>
          </cell>
        </row>
        <row r="18">
          <cell r="D18">
            <v>58</v>
          </cell>
        </row>
        <row r="19">
          <cell r="D19">
            <v>5056</v>
          </cell>
        </row>
        <row r="20">
          <cell r="D20">
            <v>490</v>
          </cell>
        </row>
        <row r="21">
          <cell r="D21">
            <v>2</v>
          </cell>
        </row>
        <row r="22">
          <cell r="D22">
            <v>2</v>
          </cell>
        </row>
        <row r="23">
          <cell r="D23">
            <v>0</v>
          </cell>
        </row>
        <row r="24">
          <cell r="D24">
            <v>29050</v>
          </cell>
        </row>
        <row r="26">
          <cell r="D26">
            <v>1711</v>
          </cell>
        </row>
        <row r="27">
          <cell r="D27">
            <v>42</v>
          </cell>
        </row>
        <row r="28">
          <cell r="D28">
            <v>92</v>
          </cell>
        </row>
        <row r="29">
          <cell r="D29">
            <v>135</v>
          </cell>
        </row>
        <row r="30">
          <cell r="D30">
            <v>32</v>
          </cell>
        </row>
        <row r="31">
          <cell r="D31">
            <v>232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425</v>
          </cell>
        </row>
        <row r="36">
          <cell r="D36">
            <v>85</v>
          </cell>
        </row>
        <row r="37">
          <cell r="D37">
            <v>41</v>
          </cell>
        </row>
        <row r="38">
          <cell r="D38">
            <v>2795</v>
          </cell>
        </row>
        <row r="40">
          <cell r="D40" t="e">
            <v>#DIV/0!</v>
          </cell>
        </row>
        <row r="41">
          <cell r="D41" t="e">
            <v>#DIV/0!</v>
          </cell>
        </row>
        <row r="42">
          <cell r="D42" t="e">
            <v>#DIV/0!</v>
          </cell>
        </row>
        <row r="43">
          <cell r="D43" t="e">
            <v>#DIV/0!</v>
          </cell>
        </row>
        <row r="44">
          <cell r="D44" t="e">
            <v>#DIV/0!</v>
          </cell>
        </row>
        <row r="45">
          <cell r="D45" t="e">
            <v>#DIV/0!</v>
          </cell>
        </row>
        <row r="46">
          <cell r="D46" t="e">
            <v>#DIV/0!</v>
          </cell>
        </row>
        <row r="47">
          <cell r="D47" t="e">
            <v>#DIV/0!</v>
          </cell>
        </row>
        <row r="48">
          <cell r="D48" t="e">
            <v>#DIV/0!</v>
          </cell>
        </row>
        <row r="49">
          <cell r="D49" t="e">
            <v>#DIV/0!</v>
          </cell>
        </row>
        <row r="50">
          <cell r="D50" t="e">
            <v>#DIV/0!</v>
          </cell>
        </row>
        <row r="51">
          <cell r="D51" t="e">
            <v>#DIV/0!</v>
          </cell>
        </row>
        <row r="52">
          <cell r="D52">
            <v>77190</v>
          </cell>
        </row>
        <row r="54">
          <cell r="D54">
            <v>10282</v>
          </cell>
        </row>
        <row r="56">
          <cell r="D56">
            <v>9568</v>
          </cell>
        </row>
        <row r="57">
          <cell r="D57">
            <v>106</v>
          </cell>
        </row>
        <row r="58">
          <cell r="D58">
            <v>306</v>
          </cell>
        </row>
        <row r="59">
          <cell r="D59">
            <v>302</v>
          </cell>
        </row>
        <row r="60">
          <cell r="D60">
            <v>110</v>
          </cell>
        </row>
        <row r="61">
          <cell r="D61">
            <v>118</v>
          </cell>
        </row>
        <row r="62">
          <cell r="D62">
            <v>254</v>
          </cell>
        </row>
        <row r="63">
          <cell r="D63">
            <v>27</v>
          </cell>
        </row>
        <row r="64">
          <cell r="D64">
            <v>10791</v>
          </cell>
        </row>
        <row r="66">
          <cell r="D66">
            <v>6953</v>
          </cell>
        </row>
        <row r="67">
          <cell r="D67">
            <v>368</v>
          </cell>
        </row>
        <row r="68">
          <cell r="D68">
            <v>146</v>
          </cell>
        </row>
        <row r="69">
          <cell r="D69">
            <v>193</v>
          </cell>
        </row>
        <row r="70">
          <cell r="D70">
            <v>98</v>
          </cell>
        </row>
        <row r="71">
          <cell r="D71">
            <v>289</v>
          </cell>
        </row>
        <row r="72">
          <cell r="D72">
            <v>227</v>
          </cell>
        </row>
        <row r="73">
          <cell r="D73">
            <v>167</v>
          </cell>
        </row>
        <row r="74">
          <cell r="D74">
            <v>8441</v>
          </cell>
        </row>
        <row r="76">
          <cell r="D76">
            <v>10</v>
          </cell>
        </row>
        <row r="77">
          <cell r="D77">
            <v>44</v>
          </cell>
        </row>
        <row r="78">
          <cell r="D78">
            <v>1</v>
          </cell>
        </row>
        <row r="79">
          <cell r="D79">
            <v>37</v>
          </cell>
        </row>
        <row r="80">
          <cell r="D80">
            <v>56</v>
          </cell>
        </row>
        <row r="81">
          <cell r="D81">
            <v>0</v>
          </cell>
        </row>
        <row r="82">
          <cell r="D82">
            <v>10884</v>
          </cell>
        </row>
        <row r="83">
          <cell r="D83">
            <v>8496</v>
          </cell>
        </row>
        <row r="85">
          <cell r="D85">
            <v>215</v>
          </cell>
        </row>
        <row r="86">
          <cell r="D86">
            <v>1145</v>
          </cell>
        </row>
        <row r="87">
          <cell r="D87">
            <v>928</v>
          </cell>
        </row>
        <row r="88">
          <cell r="D88">
            <v>134</v>
          </cell>
        </row>
        <row r="91">
          <cell r="D91">
            <v>40777</v>
          </cell>
        </row>
        <row r="92">
          <cell r="D92">
            <v>163</v>
          </cell>
        </row>
        <row r="93">
          <cell r="D93">
            <v>282</v>
          </cell>
        </row>
        <row r="94">
          <cell r="D94">
            <v>189</v>
          </cell>
        </row>
        <row r="95">
          <cell r="D95">
            <v>92</v>
          </cell>
        </row>
        <row r="96">
          <cell r="D96">
            <v>285</v>
          </cell>
        </row>
        <row r="97">
          <cell r="D97">
            <v>318</v>
          </cell>
        </row>
        <row r="98">
          <cell r="D98">
            <v>206</v>
          </cell>
        </row>
        <row r="99">
          <cell r="D99">
            <v>42312</v>
          </cell>
        </row>
        <row r="101">
          <cell r="D101">
            <v>0</v>
          </cell>
        </row>
        <row r="102">
          <cell r="D102">
            <v>4</v>
          </cell>
        </row>
        <row r="103">
          <cell r="D103">
            <v>3</v>
          </cell>
        </row>
        <row r="104">
          <cell r="D104">
            <v>3</v>
          </cell>
        </row>
        <row r="105">
          <cell r="D105">
            <v>55</v>
          </cell>
        </row>
        <row r="106">
          <cell r="D106">
            <v>31</v>
          </cell>
        </row>
        <row r="107">
          <cell r="D107">
            <v>2434</v>
          </cell>
        </row>
        <row r="108">
          <cell r="D108">
            <v>96</v>
          </cell>
        </row>
        <row r="110">
          <cell r="D110">
            <v>56</v>
          </cell>
        </row>
        <row r="111">
          <cell r="D111">
            <v>50</v>
          </cell>
        </row>
        <row r="112">
          <cell r="D112">
            <v>31</v>
          </cell>
        </row>
        <row r="113">
          <cell r="D113">
            <v>0</v>
          </cell>
        </row>
        <row r="114">
          <cell r="D114">
            <v>137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57</v>
          </cell>
        </row>
        <row r="119">
          <cell r="D119">
            <v>54</v>
          </cell>
        </row>
        <row r="122">
          <cell r="D122">
            <v>607</v>
          </cell>
        </row>
        <row r="123">
          <cell r="D123">
            <v>0</v>
          </cell>
        </row>
        <row r="124">
          <cell r="D124">
            <v>1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2</v>
          </cell>
        </row>
        <row r="128">
          <cell r="D128">
            <v>3</v>
          </cell>
        </row>
        <row r="129">
          <cell r="D129">
            <v>1</v>
          </cell>
        </row>
        <row r="130">
          <cell r="D130">
            <v>614</v>
          </cell>
        </row>
        <row r="131">
          <cell r="D131">
            <v>0</v>
          </cell>
        </row>
        <row r="134">
          <cell r="D134">
            <v>15</v>
          </cell>
        </row>
        <row r="135">
          <cell r="D135">
            <v>3</v>
          </cell>
        </row>
        <row r="136">
          <cell r="D136">
            <v>0</v>
          </cell>
        </row>
        <row r="137">
          <cell r="D137">
            <v>24</v>
          </cell>
        </row>
        <row r="139">
          <cell r="D139">
            <v>5</v>
          </cell>
        </row>
        <row r="140">
          <cell r="D140">
            <v>0</v>
          </cell>
        </row>
        <row r="141">
          <cell r="D141">
            <v>3</v>
          </cell>
        </row>
        <row r="142">
          <cell r="D142">
            <v>3</v>
          </cell>
        </row>
        <row r="144">
          <cell r="D144">
            <v>8</v>
          </cell>
        </row>
        <row r="145">
          <cell r="D145">
            <v>0</v>
          </cell>
        </row>
        <row r="146">
          <cell r="D146">
            <v>0</v>
          </cell>
        </row>
        <row r="147">
          <cell r="D147">
            <v>3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6</v>
          </cell>
        </row>
        <row r="154">
          <cell r="D154">
            <v>20</v>
          </cell>
        </row>
        <row r="155">
          <cell r="D155">
            <v>8</v>
          </cell>
        </row>
        <row r="156">
          <cell r="D156">
            <v>0</v>
          </cell>
        </row>
        <row r="157">
          <cell r="D157">
            <v>11</v>
          </cell>
        </row>
        <row r="158">
          <cell r="D158">
            <v>0</v>
          </cell>
        </row>
        <row r="160">
          <cell r="D160">
            <v>1</v>
          </cell>
        </row>
        <row r="161">
          <cell r="D161">
            <v>2</v>
          </cell>
        </row>
        <row r="162">
          <cell r="D162">
            <v>0</v>
          </cell>
        </row>
        <row r="163">
          <cell r="D163">
            <v>4</v>
          </cell>
        </row>
        <row r="164">
          <cell r="D164">
            <v>0</v>
          </cell>
        </row>
        <row r="165">
          <cell r="D165">
            <v>42</v>
          </cell>
        </row>
        <row r="166">
          <cell r="D166">
            <v>11</v>
          </cell>
        </row>
        <row r="167">
          <cell r="D167">
            <v>11</v>
          </cell>
        </row>
        <row r="168">
          <cell r="D168">
            <v>6</v>
          </cell>
        </row>
        <row r="169">
          <cell r="D169">
            <v>39</v>
          </cell>
        </row>
        <row r="170">
          <cell r="D170">
            <v>7</v>
          </cell>
        </row>
        <row r="171">
          <cell r="D171">
            <v>102</v>
          </cell>
        </row>
        <row r="172">
          <cell r="D172">
            <v>11</v>
          </cell>
        </row>
        <row r="173">
          <cell r="D173">
            <v>3</v>
          </cell>
        </row>
        <row r="174">
          <cell r="D174">
            <v>116</v>
          </cell>
        </row>
        <row r="177">
          <cell r="D177">
            <v>1391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>
            <v>201</v>
          </cell>
        </row>
        <row r="182">
          <cell r="D182">
            <v>130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30</v>
          </cell>
        </row>
        <row r="187">
          <cell r="D187">
            <v>25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8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46</v>
          </cell>
        </row>
        <row r="197">
          <cell r="D197">
            <v>207</v>
          </cell>
        </row>
        <row r="198">
          <cell r="D198">
            <v>122</v>
          </cell>
        </row>
        <row r="199">
          <cell r="D199">
            <v>0</v>
          </cell>
        </row>
        <row r="200">
          <cell r="D200">
            <v>126</v>
          </cell>
        </row>
        <row r="202">
          <cell r="D202">
            <v>18</v>
          </cell>
        </row>
        <row r="203">
          <cell r="D203">
            <v>378</v>
          </cell>
        </row>
        <row r="204">
          <cell r="D204">
            <v>0</v>
          </cell>
        </row>
        <row r="205">
          <cell r="D205">
            <v>7</v>
          </cell>
        </row>
        <row r="206">
          <cell r="D206">
            <v>0</v>
          </cell>
        </row>
        <row r="207">
          <cell r="D207">
            <v>1592</v>
          </cell>
        </row>
        <row r="208">
          <cell r="D208">
            <v>160</v>
          </cell>
        </row>
        <row r="209">
          <cell r="D209">
            <v>33</v>
          </cell>
        </row>
        <row r="210">
          <cell r="D210">
            <v>46</v>
          </cell>
        </row>
        <row r="211">
          <cell r="D211">
            <v>455</v>
          </cell>
        </row>
        <row r="212">
          <cell r="D212">
            <v>403</v>
          </cell>
        </row>
        <row r="213">
          <cell r="D213">
            <v>2567</v>
          </cell>
        </row>
        <row r="214">
          <cell r="D214">
            <v>122</v>
          </cell>
        </row>
        <row r="215">
          <cell r="D215">
            <v>0</v>
          </cell>
        </row>
        <row r="216">
          <cell r="D216">
            <v>2689</v>
          </cell>
        </row>
        <row r="218">
          <cell r="D218">
            <v>840</v>
          </cell>
        </row>
        <row r="219">
          <cell r="D219">
            <v>4088</v>
          </cell>
        </row>
        <row r="220">
          <cell r="D220">
            <v>2121</v>
          </cell>
        </row>
        <row r="221">
          <cell r="D221">
            <v>1260</v>
          </cell>
        </row>
        <row r="222">
          <cell r="D222">
            <v>747</v>
          </cell>
        </row>
        <row r="223">
          <cell r="D223">
            <v>576</v>
          </cell>
        </row>
        <row r="224">
          <cell r="D224">
            <v>56</v>
          </cell>
        </row>
        <row r="225">
          <cell r="D225">
            <v>10</v>
          </cell>
        </row>
        <row r="226">
          <cell r="D226">
            <v>12</v>
          </cell>
        </row>
        <row r="227">
          <cell r="D227">
            <v>2</v>
          </cell>
        </row>
        <row r="228">
          <cell r="D228">
            <v>39</v>
          </cell>
        </row>
        <row r="229">
          <cell r="D229">
            <v>34</v>
          </cell>
        </row>
        <row r="230">
          <cell r="D230">
            <v>358</v>
          </cell>
        </row>
        <row r="231">
          <cell r="D231">
            <v>90</v>
          </cell>
        </row>
        <row r="232">
          <cell r="D232">
            <v>106</v>
          </cell>
        </row>
        <row r="233">
          <cell r="D233">
            <v>10339</v>
          </cell>
        </row>
        <row r="234">
          <cell r="D234">
            <v>0</v>
          </cell>
        </row>
        <row r="236">
          <cell r="D236">
            <v>97</v>
          </cell>
        </row>
        <row r="237">
          <cell r="D237">
            <v>731.95</v>
          </cell>
        </row>
        <row r="238">
          <cell r="D238">
            <v>1349.29</v>
          </cell>
        </row>
        <row r="239">
          <cell r="D239">
            <v>296.75</v>
          </cell>
        </row>
        <row r="240">
          <cell r="D240">
            <v>4810</v>
          </cell>
        </row>
        <row r="241">
          <cell r="D241">
            <v>0</v>
          </cell>
        </row>
        <row r="242">
          <cell r="D242">
            <v>1712.95</v>
          </cell>
        </row>
        <row r="243">
          <cell r="D243">
            <v>875</v>
          </cell>
        </row>
        <row r="244">
          <cell r="D244">
            <v>15345</v>
          </cell>
        </row>
        <row r="245">
          <cell r="D245">
            <v>25217.940000000002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2C2B-8A0A-41E9-8291-6B4AA581978F}">
  <sheetPr>
    <tabColor theme="9" tint="0.39997558519241921"/>
  </sheetPr>
  <dimension ref="A1:K250"/>
  <sheetViews>
    <sheetView tabSelected="1" view="pageBreakPreview" topLeftCell="A3" zoomScaleNormal="100" zoomScaleSheetLayoutView="100" workbookViewId="0">
      <selection activeCell="I231" sqref="I231"/>
    </sheetView>
  </sheetViews>
  <sheetFormatPr defaultColWidth="9.140625" defaultRowHeight="15" x14ac:dyDescent="0.3"/>
  <cols>
    <col min="1" max="1" width="49.140625" style="6" customWidth="1"/>
    <col min="2" max="3" width="11.140625" style="83" customWidth="1"/>
    <col min="4" max="4" width="11.140625" style="84" customWidth="1"/>
    <col min="5" max="5" width="2.85546875" style="83" customWidth="1"/>
    <col min="6" max="6" width="13.42578125" style="83" customWidth="1"/>
    <col min="7" max="16384" width="9.140625" style="6"/>
  </cols>
  <sheetData>
    <row r="1" spans="1:11" ht="21" x14ac:dyDescent="0.4">
      <c r="A1" s="1" t="s">
        <v>0</v>
      </c>
      <c r="B1" s="2"/>
      <c r="C1" s="2"/>
      <c r="D1" s="3"/>
      <c r="E1" s="4" t="s">
        <v>1</v>
      </c>
      <c r="F1" s="5" t="s">
        <v>150</v>
      </c>
    </row>
    <row r="2" spans="1:11" ht="16.5" x14ac:dyDescent="0.3">
      <c r="A2" s="7"/>
      <c r="B2" s="2"/>
      <c r="C2" s="2"/>
      <c r="D2" s="3"/>
      <c r="E2" s="4" t="s">
        <v>2</v>
      </c>
      <c r="F2" s="8" t="s">
        <v>3</v>
      </c>
    </row>
    <row r="4" spans="1:11" ht="13.5" customHeight="1" x14ac:dyDescent="0.3">
      <c r="B4" s="9" t="s">
        <v>4</v>
      </c>
      <c r="C4" s="9" t="s">
        <v>5</v>
      </c>
      <c r="D4" s="10" t="s">
        <v>6</v>
      </c>
      <c r="E4" s="9"/>
      <c r="F4" s="9" t="s">
        <v>7</v>
      </c>
    </row>
    <row r="5" spans="1:11" ht="13.5" customHeight="1" x14ac:dyDescent="0.3">
      <c r="B5" s="9" t="s">
        <v>8</v>
      </c>
      <c r="C5" s="9" t="s">
        <v>8</v>
      </c>
      <c r="D5" s="10" t="s">
        <v>9</v>
      </c>
      <c r="E5" s="9"/>
      <c r="F5" s="9" t="s">
        <v>10</v>
      </c>
    </row>
    <row r="6" spans="1:11" s="15" customFormat="1" x14ac:dyDescent="0.3">
      <c r="A6" s="11" t="s">
        <v>11</v>
      </c>
      <c r="B6" s="12"/>
      <c r="C6" s="12"/>
      <c r="D6" s="13"/>
      <c r="E6" s="14"/>
      <c r="F6" s="12"/>
    </row>
    <row r="7" spans="1:11" s="15" customFormat="1" x14ac:dyDescent="0.3">
      <c r="A7" s="16" t="s">
        <v>12</v>
      </c>
      <c r="B7" s="17"/>
      <c r="C7" s="17"/>
      <c r="D7" s="18"/>
      <c r="E7" s="19"/>
      <c r="F7" s="17"/>
    </row>
    <row r="8" spans="1:11" s="15" customFormat="1" x14ac:dyDescent="0.3">
      <c r="A8" s="20" t="s">
        <v>13</v>
      </c>
      <c r="B8" s="21">
        <f>[1]Monthly!Z4</f>
        <v>39671</v>
      </c>
      <c r="C8" s="21">
        <f>[1]Monthly!N4</f>
        <v>43826</v>
      </c>
      <c r="D8" s="22">
        <f>(B8-C8)/C8</f>
        <v>-9.4806735727650249E-2</v>
      </c>
      <c r="E8" s="23"/>
      <c r="F8" s="21">
        <f>[1]Fiscal!D4</f>
        <v>39671</v>
      </c>
    </row>
    <row r="9" spans="1:11" s="15" customFormat="1" x14ac:dyDescent="0.3">
      <c r="A9" s="24" t="s">
        <v>14</v>
      </c>
      <c r="B9" s="25">
        <f>[1]Monthly!Z5</f>
        <v>1220</v>
      </c>
      <c r="C9" s="25">
        <f>[1]Monthly!N5</f>
        <v>837</v>
      </c>
      <c r="D9" s="26">
        <f t="shared" ref="D9:D72" si="0">(B9-C9)/C9</f>
        <v>0.45758661887694146</v>
      </c>
      <c r="E9" s="23"/>
      <c r="F9" s="25">
        <f>[1]Fiscal!D5</f>
        <v>1220</v>
      </c>
    </row>
    <row r="10" spans="1:11" s="15" customFormat="1" x14ac:dyDescent="0.3">
      <c r="A10" s="24" t="s">
        <v>15</v>
      </c>
      <c r="B10" s="25">
        <f>[1]Monthly!Z6</f>
        <v>480</v>
      </c>
      <c r="C10" s="25">
        <f>[1]Monthly!N6</f>
        <v>359</v>
      </c>
      <c r="D10" s="26">
        <f t="shared" si="0"/>
        <v>0.3370473537604457</v>
      </c>
      <c r="E10" s="23"/>
      <c r="F10" s="25">
        <f>[1]Fiscal!D6</f>
        <v>480</v>
      </c>
    </row>
    <row r="11" spans="1:11" s="15" customFormat="1" x14ac:dyDescent="0.3">
      <c r="A11" s="24" t="s">
        <v>16</v>
      </c>
      <c r="B11" s="25">
        <f>[1]Monthly!Z7</f>
        <v>285</v>
      </c>
      <c r="C11" s="25">
        <f>[1]Monthly!N7</f>
        <v>314</v>
      </c>
      <c r="D11" s="26">
        <f t="shared" si="0"/>
        <v>-9.2356687898089165E-2</v>
      </c>
      <c r="E11" s="23"/>
      <c r="F11" s="25">
        <f>[1]Fiscal!D7</f>
        <v>285</v>
      </c>
    </row>
    <row r="12" spans="1:11" s="15" customFormat="1" x14ac:dyDescent="0.3">
      <c r="A12" s="24" t="s">
        <v>17</v>
      </c>
      <c r="B12" s="25">
        <f>[1]Monthly!Z8</f>
        <v>218</v>
      </c>
      <c r="C12" s="25">
        <f>[1]Monthly!N8</f>
        <v>232</v>
      </c>
      <c r="D12" s="26">
        <f t="shared" si="0"/>
        <v>-6.0344827586206899E-2</v>
      </c>
      <c r="E12" s="23"/>
      <c r="F12" s="25">
        <f>[1]Fiscal!D8</f>
        <v>218</v>
      </c>
    </row>
    <row r="13" spans="1:11" s="15" customFormat="1" x14ac:dyDescent="0.3">
      <c r="A13" s="24" t="s">
        <v>18</v>
      </c>
      <c r="B13" s="25">
        <f>[1]Monthly!Z9</f>
        <v>568</v>
      </c>
      <c r="C13" s="25">
        <f>[1]Monthly!N9</f>
        <v>603</v>
      </c>
      <c r="D13" s="26">
        <f t="shared" si="0"/>
        <v>-5.8043117744610281E-2</v>
      </c>
      <c r="E13" s="23"/>
      <c r="F13" s="25">
        <f>[1]Fiscal!D9</f>
        <v>568</v>
      </c>
    </row>
    <row r="14" spans="1:11" s="15" customFormat="1" x14ac:dyDescent="0.3">
      <c r="A14" s="24" t="s">
        <v>19</v>
      </c>
      <c r="B14" s="25">
        <f>[1]Monthly!Z10</f>
        <v>626</v>
      </c>
      <c r="C14" s="25">
        <f>[1]Monthly!N10</f>
        <v>53</v>
      </c>
      <c r="D14" s="26">
        <f t="shared" si="0"/>
        <v>10.811320754716981</v>
      </c>
      <c r="E14" s="23"/>
      <c r="F14" s="25">
        <f>[1]Fiscal!D10</f>
        <v>626</v>
      </c>
    </row>
    <row r="15" spans="1:11" s="15" customFormat="1" x14ac:dyDescent="0.3">
      <c r="A15" s="27" t="s">
        <v>20</v>
      </c>
      <c r="B15" s="28">
        <f>[1]Monthly!Z11</f>
        <v>699</v>
      </c>
      <c r="C15" s="28">
        <f>[1]Monthly!N11</f>
        <v>535</v>
      </c>
      <c r="D15" s="29">
        <f t="shared" si="0"/>
        <v>0.30654205607476637</v>
      </c>
      <c r="E15" s="30"/>
      <c r="F15" s="28">
        <f>[1]Fiscal!D11</f>
        <v>699</v>
      </c>
      <c r="G15" s="6"/>
      <c r="H15" s="6"/>
      <c r="I15" s="6"/>
      <c r="J15" s="6"/>
      <c r="K15" s="6"/>
    </row>
    <row r="16" spans="1:11" s="15" customFormat="1" x14ac:dyDescent="0.3">
      <c r="A16" s="27" t="s">
        <v>21</v>
      </c>
      <c r="B16" s="31">
        <f>[1]Monthly!Z12</f>
        <v>1578</v>
      </c>
      <c r="C16" s="31">
        <f>[1]Monthly!N12</f>
        <v>2363</v>
      </c>
      <c r="D16" s="32">
        <f t="shared" si="0"/>
        <v>-0.33220482437579346</v>
      </c>
      <c r="E16" s="30"/>
      <c r="F16" s="31">
        <f>[1]Fiscal!D12</f>
        <v>1578</v>
      </c>
      <c r="G16" s="6"/>
      <c r="H16" s="6"/>
      <c r="I16" s="6"/>
      <c r="J16" s="6"/>
      <c r="K16" s="6"/>
    </row>
    <row r="17" spans="1:9" s="15" customFormat="1" x14ac:dyDescent="0.3">
      <c r="A17" s="33" t="s">
        <v>22</v>
      </c>
      <c r="B17" s="34">
        <f>[1]Monthly!Z13</f>
        <v>45345</v>
      </c>
      <c r="C17" s="34">
        <f>[1]Monthly!N13</f>
        <v>49122</v>
      </c>
      <c r="D17" s="35">
        <f t="shared" si="0"/>
        <v>-7.6890191767436181E-2</v>
      </c>
      <c r="E17" s="36"/>
      <c r="F17" s="37">
        <f>[1]Fiscal!D13</f>
        <v>45345</v>
      </c>
      <c r="H17" s="38"/>
    </row>
    <row r="18" spans="1:9" s="15" customFormat="1" x14ac:dyDescent="0.3">
      <c r="A18" s="39" t="s">
        <v>23</v>
      </c>
      <c r="B18" s="40"/>
      <c r="C18" s="40"/>
      <c r="D18" s="41"/>
      <c r="E18" s="19"/>
      <c r="F18" s="40"/>
      <c r="H18" s="38"/>
    </row>
    <row r="19" spans="1:9" s="15" customFormat="1" x14ac:dyDescent="0.3">
      <c r="A19" s="27" t="s">
        <v>24</v>
      </c>
      <c r="B19" s="28">
        <f>[1]Monthly!Z15</f>
        <v>15891</v>
      </c>
      <c r="C19" s="28">
        <f>[1]Monthly!N15</f>
        <v>13569</v>
      </c>
      <c r="D19" s="29">
        <f t="shared" si="0"/>
        <v>0.17112535927481759</v>
      </c>
      <c r="E19" s="30"/>
      <c r="F19" s="28">
        <f>[1]Fiscal!D15</f>
        <v>15891</v>
      </c>
      <c r="I19" s="38"/>
    </row>
    <row r="20" spans="1:9" s="15" customFormat="1" x14ac:dyDescent="0.3">
      <c r="A20" s="27" t="s">
        <v>25</v>
      </c>
      <c r="B20" s="25">
        <f>[1]Monthly!Z16</f>
        <v>7553</v>
      </c>
      <c r="C20" s="25">
        <f>[1]Monthly!N16</f>
        <v>7291</v>
      </c>
      <c r="D20" s="26">
        <f t="shared" si="0"/>
        <v>3.5934714030997121E-2</v>
      </c>
      <c r="E20" s="23"/>
      <c r="F20" s="25">
        <f>[1]Fiscal!D16</f>
        <v>7553</v>
      </c>
      <c r="I20" s="38"/>
    </row>
    <row r="21" spans="1:9" s="15" customFormat="1" x14ac:dyDescent="0.3">
      <c r="A21" s="27" t="s">
        <v>26</v>
      </c>
      <c r="B21" s="28">
        <f>[1]Monthly!Z17</f>
        <v>5604</v>
      </c>
      <c r="C21" s="28">
        <f>[1]Monthly!N17</f>
        <v>4909</v>
      </c>
      <c r="D21" s="29">
        <f t="shared" si="0"/>
        <v>0.14157669586473823</v>
      </c>
      <c r="E21" s="30"/>
      <c r="F21" s="28">
        <f>[1]Fiscal!D17</f>
        <v>5604</v>
      </c>
      <c r="I21" s="38"/>
    </row>
    <row r="22" spans="1:9" s="15" customFormat="1" x14ac:dyDescent="0.3">
      <c r="A22" s="42" t="s">
        <v>27</v>
      </c>
      <c r="B22" s="28">
        <f>[1]Monthly!Z18</f>
        <v>58</v>
      </c>
      <c r="C22" s="28">
        <f>[1]Monthly!N18</f>
        <v>78</v>
      </c>
      <c r="D22" s="29">
        <f t="shared" si="0"/>
        <v>-0.25641025641025639</v>
      </c>
      <c r="E22" s="43"/>
      <c r="F22" s="28">
        <f>[1]Fiscal!D18</f>
        <v>58</v>
      </c>
    </row>
    <row r="23" spans="1:9" s="15" customFormat="1" x14ac:dyDescent="0.3">
      <c r="A23" s="42" t="s">
        <v>28</v>
      </c>
      <c r="B23" s="28">
        <f>[1]Monthly!Z19</f>
        <v>5056</v>
      </c>
      <c r="C23" s="28">
        <f>[1]Monthly!N19</f>
        <v>4268</v>
      </c>
      <c r="D23" s="29">
        <f t="shared" si="0"/>
        <v>0.18462980318650421</v>
      </c>
      <c r="E23" s="43"/>
      <c r="F23" s="28">
        <f>[1]Fiscal!D19</f>
        <v>5056</v>
      </c>
    </row>
    <row r="24" spans="1:9" s="15" customFormat="1" x14ac:dyDescent="0.3">
      <c r="A24" s="42" t="s">
        <v>29</v>
      </c>
      <c r="B24" s="28">
        <f>[1]Monthly!Z20</f>
        <v>490</v>
      </c>
      <c r="C24" s="28">
        <f>[1]Monthly!N20</f>
        <v>563</v>
      </c>
      <c r="D24" s="29">
        <f t="shared" si="0"/>
        <v>-0.12966252220248667</v>
      </c>
      <c r="E24" s="43"/>
      <c r="F24" s="28">
        <f>[1]Fiscal!D20</f>
        <v>490</v>
      </c>
      <c r="H24" s="38"/>
    </row>
    <row r="25" spans="1:9" s="15" customFormat="1" x14ac:dyDescent="0.3">
      <c r="A25" s="27" t="s">
        <v>30</v>
      </c>
      <c r="B25" s="28">
        <f>[1]Monthly!Z21</f>
        <v>2</v>
      </c>
      <c r="C25" s="28">
        <f>[1]Monthly!N21</f>
        <v>1680</v>
      </c>
      <c r="D25" s="29">
        <f t="shared" si="0"/>
        <v>-0.99880952380952381</v>
      </c>
      <c r="E25" s="30"/>
      <c r="F25" s="28">
        <f>[1]Fiscal!D21</f>
        <v>2</v>
      </c>
      <c r="H25" s="38"/>
    </row>
    <row r="26" spans="1:9" s="15" customFormat="1" x14ac:dyDescent="0.3">
      <c r="A26" s="42" t="s">
        <v>31</v>
      </c>
      <c r="B26" s="28">
        <f>[1]Monthly!Z22</f>
        <v>2</v>
      </c>
      <c r="C26" s="28">
        <f>[1]Monthly!N22</f>
        <v>28</v>
      </c>
      <c r="D26" s="29">
        <f t="shared" si="0"/>
        <v>-0.9285714285714286</v>
      </c>
      <c r="E26" s="43"/>
      <c r="F26" s="28">
        <f>[1]Fiscal!D22</f>
        <v>2</v>
      </c>
      <c r="I26" s="38"/>
    </row>
    <row r="27" spans="1:9" s="15" customFormat="1" hidden="1" x14ac:dyDescent="0.3">
      <c r="A27" s="42" t="s">
        <v>32</v>
      </c>
      <c r="B27" s="28">
        <f>[1]Monthly!Z23</f>
        <v>0</v>
      </c>
      <c r="C27" s="28">
        <f>[1]Monthly!N23</f>
        <v>1652</v>
      </c>
      <c r="D27" s="29">
        <f t="shared" si="0"/>
        <v>-1</v>
      </c>
      <c r="E27" s="43"/>
      <c r="F27" s="28">
        <f>[1]Fiscal!D23</f>
        <v>0</v>
      </c>
      <c r="I27" s="38"/>
    </row>
    <row r="28" spans="1:9" s="15" customFormat="1" x14ac:dyDescent="0.3">
      <c r="A28" s="33" t="s">
        <v>33</v>
      </c>
      <c r="B28" s="37">
        <f>[1]Monthly!Z24</f>
        <v>29050</v>
      </c>
      <c r="C28" s="37">
        <f>[1]Monthly!N24</f>
        <v>27449</v>
      </c>
      <c r="D28" s="44">
        <f t="shared" si="0"/>
        <v>5.8326350686728111E-2</v>
      </c>
      <c r="E28" s="36"/>
      <c r="F28" s="37">
        <f>[1]Fiscal!D24</f>
        <v>29050</v>
      </c>
      <c r="I28" s="38"/>
    </row>
    <row r="29" spans="1:9" s="15" customFormat="1" x14ac:dyDescent="0.3">
      <c r="A29" s="39" t="s">
        <v>34</v>
      </c>
      <c r="B29" s="40"/>
      <c r="C29" s="40"/>
      <c r="D29" s="41"/>
      <c r="E29" s="19"/>
      <c r="F29" s="40"/>
    </row>
    <row r="30" spans="1:9" s="15" customFormat="1" x14ac:dyDescent="0.3">
      <c r="A30" s="27" t="s">
        <v>35</v>
      </c>
      <c r="B30" s="28">
        <f>[1]Monthly!Z26</f>
        <v>1711</v>
      </c>
      <c r="C30" s="28">
        <f>[1]Monthly!N26</f>
        <v>336</v>
      </c>
      <c r="D30" s="29">
        <f t="shared" si="0"/>
        <v>4.0922619047619051</v>
      </c>
      <c r="E30" s="45"/>
      <c r="F30" s="28">
        <f>[1]Fiscal!D26</f>
        <v>1711</v>
      </c>
    </row>
    <row r="31" spans="1:9" s="15" customFormat="1" x14ac:dyDescent="0.3">
      <c r="A31" s="27" t="s">
        <v>36</v>
      </c>
      <c r="B31" s="28">
        <f>[1]Monthly!Z27</f>
        <v>42</v>
      </c>
      <c r="C31" s="28">
        <f>[1]Monthly!N27</f>
        <v>123</v>
      </c>
      <c r="D31" s="29">
        <f t="shared" si="0"/>
        <v>-0.65853658536585369</v>
      </c>
      <c r="E31" s="45"/>
      <c r="F31" s="28">
        <f>[1]Fiscal!D27</f>
        <v>42</v>
      </c>
    </row>
    <row r="32" spans="1:9" s="15" customFormat="1" x14ac:dyDescent="0.3">
      <c r="A32" s="27" t="s">
        <v>37</v>
      </c>
      <c r="B32" s="28">
        <f>[1]Monthly!Z28</f>
        <v>92</v>
      </c>
      <c r="C32" s="28">
        <f>[1]Monthly!N28</f>
        <v>89</v>
      </c>
      <c r="D32" s="29">
        <f t="shared" si="0"/>
        <v>3.3707865168539325E-2</v>
      </c>
      <c r="E32" s="45"/>
      <c r="F32" s="28">
        <f>[1]Fiscal!D28</f>
        <v>92</v>
      </c>
    </row>
    <row r="33" spans="1:6" s="15" customFormat="1" x14ac:dyDescent="0.3">
      <c r="A33" s="27" t="s">
        <v>38</v>
      </c>
      <c r="B33" s="28">
        <f>[1]Monthly!Z29</f>
        <v>135</v>
      </c>
      <c r="C33" s="28">
        <f>[1]Monthly!N29</f>
        <v>42</v>
      </c>
      <c r="D33" s="29">
        <f t="shared" si="0"/>
        <v>2.2142857142857144</v>
      </c>
      <c r="E33" s="45"/>
      <c r="F33" s="28">
        <f>[1]Fiscal!D29</f>
        <v>135</v>
      </c>
    </row>
    <row r="34" spans="1:6" s="15" customFormat="1" x14ac:dyDescent="0.3">
      <c r="A34" s="27" t="s">
        <v>39</v>
      </c>
      <c r="B34" s="28">
        <f>[1]Monthly!Z30</f>
        <v>32</v>
      </c>
      <c r="C34" s="28">
        <f>[1]Monthly!N30</f>
        <v>37</v>
      </c>
      <c r="D34" s="29">
        <f t="shared" si="0"/>
        <v>-0.13513513513513514</v>
      </c>
      <c r="E34" s="45"/>
      <c r="F34" s="28">
        <f>[1]Fiscal!D30</f>
        <v>32</v>
      </c>
    </row>
    <row r="35" spans="1:6" s="15" customFormat="1" x14ac:dyDescent="0.3">
      <c r="A35" s="27" t="s">
        <v>40</v>
      </c>
      <c r="B35" s="28">
        <f>[1]Monthly!Z31</f>
        <v>232</v>
      </c>
      <c r="C35" s="28">
        <f>[1]Monthly!N31</f>
        <v>260</v>
      </c>
      <c r="D35" s="29">
        <f t="shared" si="0"/>
        <v>-0.1076923076923077</v>
      </c>
      <c r="E35" s="45"/>
      <c r="F35" s="28">
        <f>[1]Fiscal!D31</f>
        <v>232</v>
      </c>
    </row>
    <row r="36" spans="1:6" s="15" customFormat="1" x14ac:dyDescent="0.3">
      <c r="A36" s="27" t="s">
        <v>41</v>
      </c>
      <c r="B36" s="28" t="str">
        <f>[1]Monthly!Z32</f>
        <v>unavailable</v>
      </c>
      <c r="C36" s="28">
        <f>[1]Monthly!N32</f>
        <v>56</v>
      </c>
      <c r="D36" s="29"/>
      <c r="E36" s="45"/>
      <c r="F36" s="28">
        <f>[1]Fiscal!D32</f>
        <v>0</v>
      </c>
    </row>
    <row r="37" spans="1:6" s="15" customFormat="1" hidden="1" x14ac:dyDescent="0.3">
      <c r="A37" s="27" t="s">
        <v>42</v>
      </c>
      <c r="B37" s="28">
        <f>[1]Monthly!Z33</f>
        <v>0</v>
      </c>
      <c r="C37" s="28">
        <f>[1]Monthly!N33</f>
        <v>45</v>
      </c>
      <c r="D37" s="29">
        <f t="shared" si="0"/>
        <v>-1</v>
      </c>
      <c r="E37" s="45"/>
      <c r="F37" s="28">
        <f>[1]Fiscal!D33</f>
        <v>0</v>
      </c>
    </row>
    <row r="38" spans="1:6" s="15" customFormat="1" hidden="1" x14ac:dyDescent="0.3">
      <c r="A38" s="27" t="s">
        <v>43</v>
      </c>
      <c r="B38" s="28">
        <f>[1]Monthly!Z34</f>
        <v>0</v>
      </c>
      <c r="C38" s="28">
        <f>[1]Monthly!N34</f>
        <v>104</v>
      </c>
      <c r="D38" s="29">
        <f t="shared" si="0"/>
        <v>-1</v>
      </c>
      <c r="E38" s="45"/>
      <c r="F38" s="28">
        <f>[1]Fiscal!D34</f>
        <v>0</v>
      </c>
    </row>
    <row r="39" spans="1:6" s="15" customFormat="1" x14ac:dyDescent="0.3">
      <c r="A39" s="27" t="s">
        <v>44</v>
      </c>
      <c r="B39" s="28">
        <f>[1]Monthly!Z35</f>
        <v>425</v>
      </c>
      <c r="C39" s="28">
        <f>[1]Monthly!N35</f>
        <v>370</v>
      </c>
      <c r="D39" s="29">
        <f t="shared" si="0"/>
        <v>0.14864864864864866</v>
      </c>
      <c r="E39" s="45"/>
      <c r="F39" s="28">
        <f>[1]Fiscal!D35</f>
        <v>425</v>
      </c>
    </row>
    <row r="40" spans="1:6" s="15" customFormat="1" x14ac:dyDescent="0.3">
      <c r="A40" s="27" t="s">
        <v>45</v>
      </c>
      <c r="B40" s="28">
        <f>[1]Monthly!Z36</f>
        <v>85</v>
      </c>
      <c r="C40" s="28">
        <f>[1]Monthly!N36</f>
        <v>242</v>
      </c>
      <c r="D40" s="29">
        <f t="shared" si="0"/>
        <v>-0.64876033057851235</v>
      </c>
      <c r="E40" s="45"/>
      <c r="F40" s="28">
        <f>[1]Fiscal!D36</f>
        <v>85</v>
      </c>
    </row>
    <row r="41" spans="1:6" s="15" customFormat="1" x14ac:dyDescent="0.3">
      <c r="A41" s="46" t="s">
        <v>46</v>
      </c>
      <c r="B41" s="28">
        <f>[1]Monthly!Z37</f>
        <v>41</v>
      </c>
      <c r="C41" s="28">
        <f>[1]Monthly!N37</f>
        <v>18</v>
      </c>
      <c r="D41" s="29">
        <f t="shared" si="0"/>
        <v>1.2777777777777777</v>
      </c>
      <c r="E41" s="45"/>
      <c r="F41" s="28">
        <f>[1]Fiscal!D37</f>
        <v>41</v>
      </c>
    </row>
    <row r="42" spans="1:6" s="15" customFormat="1" x14ac:dyDescent="0.3">
      <c r="A42" s="33" t="s">
        <v>47</v>
      </c>
      <c r="B42" s="37">
        <f>[1]Monthly!Z38</f>
        <v>2795</v>
      </c>
      <c r="C42" s="37">
        <f>[1]Monthly!N38</f>
        <v>1722</v>
      </c>
      <c r="D42" s="44">
        <f t="shared" si="0"/>
        <v>0.62311265969802554</v>
      </c>
      <c r="E42" s="36"/>
      <c r="F42" s="37">
        <f>[1]Fiscal!D38</f>
        <v>2795</v>
      </c>
    </row>
    <row r="43" spans="1:6" s="15" customFormat="1" x14ac:dyDescent="0.3">
      <c r="A43" s="39" t="s">
        <v>48</v>
      </c>
      <c r="B43" s="40"/>
      <c r="C43" s="40"/>
      <c r="D43" s="41"/>
      <c r="E43" s="19"/>
      <c r="F43" s="40"/>
    </row>
    <row r="44" spans="1:6" s="15" customFormat="1" x14ac:dyDescent="0.3">
      <c r="A44" s="27" t="s">
        <v>35</v>
      </c>
      <c r="B44" s="47">
        <f>[1]Monthly!Z40</f>
        <v>0.17754480810442239</v>
      </c>
      <c r="C44" s="47">
        <f>[1]Monthly!N40</f>
        <v>0.90410466269841272</v>
      </c>
      <c r="D44" s="48">
        <f t="shared" si="0"/>
        <v>-0.80362361192285203</v>
      </c>
      <c r="E44" s="45"/>
      <c r="F44" s="47" t="e">
        <f>[1]Fiscal!D40</f>
        <v>#DIV/0!</v>
      </c>
    </row>
    <row r="45" spans="1:6" s="15" customFormat="1" x14ac:dyDescent="0.3">
      <c r="A45" s="27" t="s">
        <v>36</v>
      </c>
      <c r="B45" s="47">
        <f>[1]Monthly!Z41</f>
        <v>5.9523809523809526</v>
      </c>
      <c r="C45" s="47">
        <f>[1]Monthly!N41</f>
        <v>2.0325203252032522</v>
      </c>
      <c r="D45" s="48">
        <f t="shared" si="0"/>
        <v>1.9285714285714284</v>
      </c>
      <c r="E45" s="45"/>
      <c r="F45" s="47" t="e">
        <f>[1]Fiscal!D41</f>
        <v>#DIV/0!</v>
      </c>
    </row>
    <row r="46" spans="1:6" s="15" customFormat="1" x14ac:dyDescent="0.3">
      <c r="A46" s="27" t="s">
        <v>27</v>
      </c>
      <c r="B46" s="47">
        <f>[1]Monthly!Z42</f>
        <v>10.316091954022989</v>
      </c>
      <c r="C46" s="47">
        <f>[1]Monthly!N42</f>
        <v>6.9572649572649574</v>
      </c>
      <c r="D46" s="48">
        <f t="shared" si="0"/>
        <v>0.48277980174531898</v>
      </c>
      <c r="E46" s="45"/>
      <c r="F46" s="47" t="e">
        <f>[1]Fiscal!D42</f>
        <v>#DIV/0!</v>
      </c>
    </row>
    <row r="47" spans="1:6" s="15" customFormat="1" x14ac:dyDescent="0.3">
      <c r="A47" s="27" t="s">
        <v>31</v>
      </c>
      <c r="B47" s="47">
        <f>[1]Monthly!Z43</f>
        <v>99.75</v>
      </c>
      <c r="C47" s="47">
        <f>[1]Monthly!N43</f>
        <v>7.125</v>
      </c>
      <c r="D47" s="48">
        <f t="shared" si="0"/>
        <v>13</v>
      </c>
      <c r="E47" s="45"/>
      <c r="F47" s="47" t="e">
        <f>[1]Fiscal!D43</f>
        <v>#DIV/0!</v>
      </c>
    </row>
    <row r="48" spans="1:6" s="15" customFormat="1" x14ac:dyDescent="0.3">
      <c r="A48" s="27" t="s">
        <v>37</v>
      </c>
      <c r="B48" s="47">
        <f>[1]Monthly!Z44</f>
        <v>0.16304347826086957</v>
      </c>
      <c r="C48" s="47">
        <f>[1]Monthly!N44</f>
        <v>0.16853932584269662</v>
      </c>
      <c r="D48" s="48">
        <f t="shared" si="0"/>
        <v>-3.2608695652173871E-2</v>
      </c>
      <c r="E48" s="45"/>
      <c r="F48" s="47" t="e">
        <f>[1]Fiscal!D44</f>
        <v>#DIV/0!</v>
      </c>
    </row>
    <row r="49" spans="1:6" s="15" customFormat="1" x14ac:dyDescent="0.3">
      <c r="A49" s="27" t="s">
        <v>38</v>
      </c>
      <c r="B49" s="47">
        <f>[1]Monthly!Z45</f>
        <v>1.8589197530864194</v>
      </c>
      <c r="C49" s="47">
        <f>[1]Monthly!N45</f>
        <v>5.9750992063492063</v>
      </c>
      <c r="D49" s="48">
        <f t="shared" si="0"/>
        <v>-0.68888888888888899</v>
      </c>
      <c r="E49" s="45"/>
      <c r="F49" s="47" t="e">
        <f>[1]Fiscal!D45</f>
        <v>#DIV/0!</v>
      </c>
    </row>
    <row r="50" spans="1:6" s="15" customFormat="1" x14ac:dyDescent="0.3">
      <c r="A50" s="27" t="s">
        <v>39</v>
      </c>
      <c r="B50" s="47">
        <f>[1]Monthly!Z46</f>
        <v>1.328125</v>
      </c>
      <c r="C50" s="47">
        <f>[1]Monthly!N46</f>
        <v>1.1486486486486487</v>
      </c>
      <c r="D50" s="48">
        <f t="shared" si="0"/>
        <v>0.15624999999999997</v>
      </c>
      <c r="E50" s="45"/>
      <c r="F50" s="47" t="e">
        <f>[1]Fiscal!D46</f>
        <v>#DIV/0!</v>
      </c>
    </row>
    <row r="51" spans="1:6" s="15" customFormat="1" hidden="1" x14ac:dyDescent="0.3">
      <c r="A51" s="27" t="s">
        <v>32</v>
      </c>
      <c r="B51" s="47" t="e">
        <f>[1]Monthly!Z47</f>
        <v>#DIV/0!</v>
      </c>
      <c r="C51" s="47">
        <f>[1]Monthly!N47</f>
        <v>0</v>
      </c>
      <c r="D51" s="48" t="e">
        <f t="shared" si="0"/>
        <v>#DIV/0!</v>
      </c>
      <c r="E51" s="45"/>
      <c r="F51" s="47" t="e">
        <f>[1]Fiscal!D47</f>
        <v>#DIV/0!</v>
      </c>
    </row>
    <row r="52" spans="1:6" s="15" customFormat="1" x14ac:dyDescent="0.3">
      <c r="A52" s="27" t="s">
        <v>40</v>
      </c>
      <c r="B52" s="47">
        <f>[1]Monthly!Z48</f>
        <v>2.2420043103448273</v>
      </c>
      <c r="C52" s="47">
        <f>[1]Monthly!N48</f>
        <v>2.085003205128205</v>
      </c>
      <c r="D52" s="48">
        <f t="shared" si="0"/>
        <v>7.5300174517941992E-2</v>
      </c>
      <c r="E52" s="45"/>
      <c r="F52" s="47" t="e">
        <f>[1]Fiscal!D48</f>
        <v>#DIV/0!</v>
      </c>
    </row>
    <row r="53" spans="1:6" s="15" customFormat="1" hidden="1" x14ac:dyDescent="0.3">
      <c r="A53" s="27" t="s">
        <v>49</v>
      </c>
      <c r="B53" s="47" t="e">
        <f>[1]Monthly!Z49</f>
        <v>#DIV/0!</v>
      </c>
      <c r="C53" s="47">
        <f>[1]Monthly!N49</f>
        <v>15.827724358974359</v>
      </c>
      <c r="D53" s="48" t="e">
        <f t="shared" si="0"/>
        <v>#DIV/0!</v>
      </c>
      <c r="E53" s="45"/>
      <c r="F53" s="47" t="e">
        <f>[1]Fiscal!#REF!</f>
        <v>#REF!</v>
      </c>
    </row>
    <row r="54" spans="1:6" s="15" customFormat="1" x14ac:dyDescent="0.3">
      <c r="A54" s="27" t="s">
        <v>29</v>
      </c>
      <c r="B54" s="47">
        <f>[1]Monthly!Z50</f>
        <v>0.51695408163265311</v>
      </c>
      <c r="C54" s="47">
        <f>[1]Monthly!N50</f>
        <v>0.42409709887507402</v>
      </c>
      <c r="D54" s="48">
        <f t="shared" si="0"/>
        <v>0.21895217629142968</v>
      </c>
      <c r="E54" s="45"/>
      <c r="F54" s="47" t="e">
        <f>[1]Fiscal!D49</f>
        <v>#DIV/0!</v>
      </c>
    </row>
    <row r="55" spans="1:6" s="15" customFormat="1" x14ac:dyDescent="0.3">
      <c r="A55" s="27" t="s">
        <v>44</v>
      </c>
      <c r="B55" s="47">
        <f>[1]Monthly!Z51</f>
        <v>0.82254901960784321</v>
      </c>
      <c r="C55" s="47">
        <f>[1]Monthly!N51</f>
        <v>0.89977477477477474</v>
      </c>
      <c r="D55" s="48">
        <f t="shared" si="0"/>
        <v>-8.5827873076639805E-2</v>
      </c>
      <c r="E55" s="45"/>
      <c r="F55" s="47" t="e">
        <f>[1]Fiscal!D50</f>
        <v>#DIV/0!</v>
      </c>
    </row>
    <row r="56" spans="1:6" s="15" customFormat="1" x14ac:dyDescent="0.3">
      <c r="A56" s="49" t="s">
        <v>46</v>
      </c>
      <c r="B56" s="50">
        <f>[1]Monthly!Z52</f>
        <v>0.36585365853658541</v>
      </c>
      <c r="C56" s="50">
        <f>[1]Monthly!N52</f>
        <v>0.83333333333333337</v>
      </c>
      <c r="D56" s="51">
        <f t="shared" si="0"/>
        <v>-0.5609756097560975</v>
      </c>
      <c r="E56" s="45"/>
      <c r="F56" s="50" t="e">
        <f>[1]Fiscal!D51</f>
        <v>#DIV/0!</v>
      </c>
    </row>
    <row r="57" spans="1:6" s="15" customFormat="1" x14ac:dyDescent="0.3">
      <c r="A57" s="52" t="s">
        <v>50</v>
      </c>
      <c r="B57" s="53">
        <f>[1]Monthly!Z53</f>
        <v>77190</v>
      </c>
      <c r="C57" s="53">
        <f>[1]Monthly!N53</f>
        <v>78293</v>
      </c>
      <c r="D57" s="54">
        <f t="shared" si="0"/>
        <v>-1.4088104939138875E-2</v>
      </c>
      <c r="E57" s="55"/>
      <c r="F57" s="53">
        <f>[1]Fiscal!D52</f>
        <v>77190</v>
      </c>
    </row>
    <row r="58" spans="1:6" s="15" customFormat="1" x14ac:dyDescent="0.3">
      <c r="A58" s="39" t="s">
        <v>51</v>
      </c>
      <c r="B58" s="40"/>
      <c r="C58" s="40"/>
      <c r="D58" s="41"/>
      <c r="E58" s="19"/>
      <c r="F58" s="40"/>
    </row>
    <row r="59" spans="1:6" s="15" customFormat="1" x14ac:dyDescent="0.3">
      <c r="A59" s="27" t="s">
        <v>52</v>
      </c>
      <c r="B59" s="28">
        <f>[1]Monthly!Z55</f>
        <v>10282</v>
      </c>
      <c r="C59" s="28">
        <f>[1]Monthly!N55</f>
        <v>10658</v>
      </c>
      <c r="D59" s="29">
        <f t="shared" si="0"/>
        <v>-3.5278663914430478E-2</v>
      </c>
      <c r="E59" s="30"/>
      <c r="F59" s="28">
        <f>[1]Fiscal!D54</f>
        <v>10282</v>
      </c>
    </row>
    <row r="60" spans="1:6" s="15" customFormat="1" x14ac:dyDescent="0.3">
      <c r="A60" s="56" t="s">
        <v>53</v>
      </c>
      <c r="B60" s="57"/>
      <c r="C60" s="57"/>
      <c r="D60" s="58"/>
      <c r="E60" s="59"/>
      <c r="F60" s="57"/>
    </row>
    <row r="61" spans="1:6" s="15" customFormat="1" x14ac:dyDescent="0.3">
      <c r="A61" s="60" t="s">
        <v>13</v>
      </c>
      <c r="B61" s="25">
        <f>[1]Monthly!Z57</f>
        <v>9568</v>
      </c>
      <c r="C61" s="25">
        <f>[1]Monthly!N57</f>
        <v>10353</v>
      </c>
      <c r="D61" s="26">
        <f t="shared" si="0"/>
        <v>-7.5823432821404427E-2</v>
      </c>
      <c r="E61" s="61"/>
      <c r="F61" s="25">
        <f>[1]Fiscal!D56</f>
        <v>9568</v>
      </c>
    </row>
    <row r="62" spans="1:6" s="15" customFormat="1" x14ac:dyDescent="0.3">
      <c r="A62" s="60" t="s">
        <v>14</v>
      </c>
      <c r="B62" s="25">
        <f>[1]Monthly!Z58</f>
        <v>106</v>
      </c>
      <c r="C62" s="25">
        <f>[1]Monthly!N58</f>
        <v>125</v>
      </c>
      <c r="D62" s="26">
        <f t="shared" si="0"/>
        <v>-0.152</v>
      </c>
      <c r="E62" s="61"/>
      <c r="F62" s="25">
        <f>[1]Fiscal!D57</f>
        <v>106</v>
      </c>
    </row>
    <row r="63" spans="1:6" s="15" customFormat="1" x14ac:dyDescent="0.3">
      <c r="A63" s="60" t="s">
        <v>15</v>
      </c>
      <c r="B63" s="25">
        <f>[1]Monthly!Z59</f>
        <v>306</v>
      </c>
      <c r="C63" s="25">
        <f>[1]Monthly!N59</f>
        <v>415</v>
      </c>
      <c r="D63" s="26">
        <f t="shared" si="0"/>
        <v>-0.26265060240963856</v>
      </c>
      <c r="E63" s="61"/>
      <c r="F63" s="25">
        <f>[1]Fiscal!D58</f>
        <v>306</v>
      </c>
    </row>
    <row r="64" spans="1:6" s="15" customFormat="1" x14ac:dyDescent="0.3">
      <c r="A64" s="60" t="s">
        <v>16</v>
      </c>
      <c r="B64" s="25">
        <f>[1]Monthly!Z60</f>
        <v>302</v>
      </c>
      <c r="C64" s="25">
        <f>[1]Monthly!N60</f>
        <v>287</v>
      </c>
      <c r="D64" s="26">
        <f t="shared" si="0"/>
        <v>5.2264808362369339E-2</v>
      </c>
      <c r="E64" s="61"/>
      <c r="F64" s="25">
        <f>[1]Fiscal!D59</f>
        <v>302</v>
      </c>
    </row>
    <row r="65" spans="1:6" s="15" customFormat="1" x14ac:dyDescent="0.3">
      <c r="A65" s="60" t="s">
        <v>17</v>
      </c>
      <c r="B65" s="25">
        <f>[1]Monthly!Z61</f>
        <v>110</v>
      </c>
      <c r="C65" s="25">
        <f>[1]Monthly!N61</f>
        <v>166</v>
      </c>
      <c r="D65" s="26">
        <f t="shared" si="0"/>
        <v>-0.33734939759036142</v>
      </c>
      <c r="E65" s="61"/>
      <c r="F65" s="25">
        <f>[1]Fiscal!D60</f>
        <v>110</v>
      </c>
    </row>
    <row r="66" spans="1:6" s="15" customFormat="1" x14ac:dyDescent="0.3">
      <c r="A66" s="60" t="s">
        <v>18</v>
      </c>
      <c r="B66" s="25">
        <f>[1]Monthly!Z62</f>
        <v>118</v>
      </c>
      <c r="C66" s="25">
        <f>[1]Monthly!N62</f>
        <v>112</v>
      </c>
      <c r="D66" s="26">
        <f t="shared" si="0"/>
        <v>5.3571428571428568E-2</v>
      </c>
      <c r="E66" s="61"/>
      <c r="F66" s="25">
        <f>[1]Fiscal!D61</f>
        <v>118</v>
      </c>
    </row>
    <row r="67" spans="1:6" s="15" customFormat="1" x14ac:dyDescent="0.3">
      <c r="A67" s="60" t="s">
        <v>19</v>
      </c>
      <c r="B67" s="25">
        <f>[1]Monthly!Z63</f>
        <v>254</v>
      </c>
      <c r="C67" s="25">
        <f>[1]Monthly!N63</f>
        <v>257</v>
      </c>
      <c r="D67" s="26">
        <f t="shared" si="0"/>
        <v>-1.1673151750972763E-2</v>
      </c>
      <c r="E67" s="61"/>
      <c r="F67" s="25">
        <f>[1]Fiscal!D62</f>
        <v>254</v>
      </c>
    </row>
    <row r="68" spans="1:6" s="15" customFormat="1" x14ac:dyDescent="0.3">
      <c r="A68" s="62" t="s">
        <v>20</v>
      </c>
      <c r="B68" s="28">
        <f>[1]Monthly!Z64</f>
        <v>27</v>
      </c>
      <c r="C68" s="28">
        <f>[1]Monthly!N64</f>
        <v>15</v>
      </c>
      <c r="D68" s="29">
        <f t="shared" si="0"/>
        <v>0.8</v>
      </c>
      <c r="E68" s="45"/>
      <c r="F68" s="28">
        <f>[1]Fiscal!D63</f>
        <v>27</v>
      </c>
    </row>
    <row r="69" spans="1:6" s="15" customFormat="1" x14ac:dyDescent="0.3">
      <c r="A69" s="33" t="s">
        <v>54</v>
      </c>
      <c r="B69" s="37">
        <f>[1]Monthly!Z65</f>
        <v>10791</v>
      </c>
      <c r="C69" s="37">
        <f>[1]Monthly!N65</f>
        <v>11730</v>
      </c>
      <c r="D69" s="44">
        <f t="shared" si="0"/>
        <v>-8.0051150895140671E-2</v>
      </c>
      <c r="E69" s="36"/>
      <c r="F69" s="37">
        <f>[1]Fiscal!D64</f>
        <v>10791</v>
      </c>
    </row>
    <row r="70" spans="1:6" s="15" customFormat="1" x14ac:dyDescent="0.3">
      <c r="A70" s="56" t="s">
        <v>55</v>
      </c>
      <c r="B70" s="57"/>
      <c r="C70" s="57"/>
      <c r="D70" s="58"/>
      <c r="E70" s="59"/>
      <c r="F70" s="57"/>
    </row>
    <row r="71" spans="1:6" s="15" customFormat="1" x14ac:dyDescent="0.3">
      <c r="A71" s="60" t="s">
        <v>13</v>
      </c>
      <c r="B71" s="25">
        <f>[1]Monthly!Z67</f>
        <v>6953</v>
      </c>
      <c r="C71" s="25">
        <f>[1]Monthly!N67</f>
        <v>7154</v>
      </c>
      <c r="D71" s="26">
        <f t="shared" si="0"/>
        <v>-2.8096169974839252E-2</v>
      </c>
      <c r="E71" s="61"/>
      <c r="F71" s="25">
        <f>[1]Fiscal!D66</f>
        <v>6953</v>
      </c>
    </row>
    <row r="72" spans="1:6" s="15" customFormat="1" x14ac:dyDescent="0.3">
      <c r="A72" s="60" t="s">
        <v>14</v>
      </c>
      <c r="B72" s="25">
        <f>[1]Monthly!Z68</f>
        <v>368</v>
      </c>
      <c r="C72" s="25">
        <f>[1]Monthly!N68</f>
        <v>357</v>
      </c>
      <c r="D72" s="26">
        <f t="shared" si="0"/>
        <v>3.081232492997199E-2</v>
      </c>
      <c r="E72" s="61"/>
      <c r="F72" s="25">
        <f>[1]Fiscal!D67</f>
        <v>368</v>
      </c>
    </row>
    <row r="73" spans="1:6" s="15" customFormat="1" x14ac:dyDescent="0.3">
      <c r="A73" s="60" t="s">
        <v>15</v>
      </c>
      <c r="B73" s="25">
        <f>[1]Monthly!Z69</f>
        <v>146</v>
      </c>
      <c r="C73" s="25">
        <f>[1]Monthly!N69</f>
        <v>140</v>
      </c>
      <c r="D73" s="26">
        <f t="shared" ref="D73:D136" si="1">(B73-C73)/C73</f>
        <v>4.2857142857142858E-2</v>
      </c>
      <c r="E73" s="61"/>
      <c r="F73" s="25">
        <f>[1]Fiscal!D68</f>
        <v>146</v>
      </c>
    </row>
    <row r="74" spans="1:6" s="15" customFormat="1" x14ac:dyDescent="0.3">
      <c r="A74" s="60" t="s">
        <v>16</v>
      </c>
      <c r="B74" s="25">
        <f>[1]Monthly!Z70</f>
        <v>193</v>
      </c>
      <c r="C74" s="25">
        <f>[1]Monthly!N70</f>
        <v>213</v>
      </c>
      <c r="D74" s="26">
        <f t="shared" si="1"/>
        <v>-9.3896713615023469E-2</v>
      </c>
      <c r="E74" s="61"/>
      <c r="F74" s="25">
        <f>[1]Fiscal!D69</f>
        <v>193</v>
      </c>
    </row>
    <row r="75" spans="1:6" s="15" customFormat="1" x14ac:dyDescent="0.3">
      <c r="A75" s="60" t="s">
        <v>17</v>
      </c>
      <c r="B75" s="25">
        <f>[1]Monthly!Z71</f>
        <v>98</v>
      </c>
      <c r="C75" s="25">
        <f>[1]Monthly!N71</f>
        <v>47</v>
      </c>
      <c r="D75" s="26">
        <f t="shared" si="1"/>
        <v>1.0851063829787233</v>
      </c>
      <c r="E75" s="61"/>
      <c r="F75" s="25">
        <f>[1]Fiscal!D70</f>
        <v>98</v>
      </c>
    </row>
    <row r="76" spans="1:6" s="15" customFormat="1" x14ac:dyDescent="0.3">
      <c r="A76" s="60" t="s">
        <v>18</v>
      </c>
      <c r="B76" s="25">
        <f>[1]Monthly!Z72</f>
        <v>289</v>
      </c>
      <c r="C76" s="25">
        <f>[1]Monthly!N72</f>
        <v>333</v>
      </c>
      <c r="D76" s="26">
        <f t="shared" si="1"/>
        <v>-0.13213213213213212</v>
      </c>
      <c r="E76" s="61"/>
      <c r="F76" s="25">
        <f>[1]Fiscal!D71</f>
        <v>289</v>
      </c>
    </row>
    <row r="77" spans="1:6" s="15" customFormat="1" x14ac:dyDescent="0.3">
      <c r="A77" s="60" t="s">
        <v>19</v>
      </c>
      <c r="B77" s="25">
        <f>[1]Monthly!Z73</f>
        <v>227</v>
      </c>
      <c r="C77" s="25">
        <f>[1]Monthly!N73</f>
        <v>241</v>
      </c>
      <c r="D77" s="26">
        <f t="shared" si="1"/>
        <v>-5.8091286307053944E-2</v>
      </c>
      <c r="E77" s="61"/>
      <c r="F77" s="25">
        <f>[1]Fiscal!D72</f>
        <v>227</v>
      </c>
    </row>
    <row r="78" spans="1:6" s="15" customFormat="1" x14ac:dyDescent="0.3">
      <c r="A78" s="62" t="s">
        <v>20</v>
      </c>
      <c r="B78" s="28">
        <f>[1]Monthly!Z74</f>
        <v>167</v>
      </c>
      <c r="C78" s="28">
        <f>[1]Monthly!N74</f>
        <v>136</v>
      </c>
      <c r="D78" s="29">
        <f t="shared" si="1"/>
        <v>0.22794117647058823</v>
      </c>
      <c r="E78" s="45"/>
      <c r="F78" s="28">
        <f>[1]Fiscal!D73</f>
        <v>167</v>
      </c>
    </row>
    <row r="79" spans="1:6" s="15" customFormat="1" x14ac:dyDescent="0.3">
      <c r="A79" s="33" t="s">
        <v>56</v>
      </c>
      <c r="B79" s="37">
        <f>[1]Monthly!Z75</f>
        <v>8441</v>
      </c>
      <c r="C79" s="37">
        <f>[1]Monthly!N75</f>
        <v>8621</v>
      </c>
      <c r="D79" s="44">
        <f t="shared" si="1"/>
        <v>-2.0879248347059506E-2</v>
      </c>
      <c r="E79" s="36"/>
      <c r="F79" s="37">
        <f>[1]Fiscal!D74</f>
        <v>8441</v>
      </c>
    </row>
    <row r="80" spans="1:6" s="15" customFormat="1" x14ac:dyDescent="0.3">
      <c r="A80" s="27" t="s">
        <v>57</v>
      </c>
      <c r="B80" s="28"/>
      <c r="C80" s="28"/>
      <c r="D80" s="29"/>
      <c r="E80" s="30"/>
      <c r="F80" s="28"/>
    </row>
    <row r="81" spans="1:6" s="15" customFormat="1" x14ac:dyDescent="0.3">
      <c r="A81" s="63" t="s">
        <v>58</v>
      </c>
      <c r="B81" s="64">
        <f>[1]Monthly!Z77</f>
        <v>10</v>
      </c>
      <c r="C81" s="64">
        <f>[1]Monthly!N77</f>
        <v>23</v>
      </c>
      <c r="D81" s="65">
        <f t="shared" si="1"/>
        <v>-0.56521739130434778</v>
      </c>
      <c r="E81" s="66"/>
      <c r="F81" s="64">
        <f>[1]Fiscal!D76</f>
        <v>10</v>
      </c>
    </row>
    <row r="82" spans="1:6" s="15" customFormat="1" x14ac:dyDescent="0.3">
      <c r="A82" s="63" t="s">
        <v>59</v>
      </c>
      <c r="B82" s="64">
        <f>[1]Monthly!Z78</f>
        <v>44</v>
      </c>
      <c r="C82" s="64">
        <f>[1]Monthly!N78</f>
        <v>60</v>
      </c>
      <c r="D82" s="65">
        <f t="shared" si="1"/>
        <v>-0.26666666666666666</v>
      </c>
      <c r="E82" s="66"/>
      <c r="F82" s="64">
        <f>[1]Fiscal!D77</f>
        <v>44</v>
      </c>
    </row>
    <row r="83" spans="1:6" s="15" customFormat="1" x14ac:dyDescent="0.3">
      <c r="A83" s="62" t="s">
        <v>60</v>
      </c>
      <c r="B83" s="28">
        <f>[1]Monthly!Z79</f>
        <v>1</v>
      </c>
      <c r="C83" s="28">
        <f>[1]Monthly!N79</f>
        <v>3</v>
      </c>
      <c r="D83" s="29">
        <f t="shared" si="1"/>
        <v>-0.66666666666666663</v>
      </c>
      <c r="E83" s="45"/>
      <c r="F83" s="28">
        <f>[1]Fiscal!D78</f>
        <v>1</v>
      </c>
    </row>
    <row r="84" spans="1:6" s="15" customFormat="1" x14ac:dyDescent="0.3">
      <c r="A84" s="63" t="s">
        <v>61</v>
      </c>
      <c r="B84" s="64">
        <f>[1]Monthly!Z80</f>
        <v>37</v>
      </c>
      <c r="C84" s="64">
        <f>[1]Monthly!N80</f>
        <v>12</v>
      </c>
      <c r="D84" s="65">
        <f t="shared" si="1"/>
        <v>2.0833333333333335</v>
      </c>
      <c r="E84" s="66"/>
      <c r="F84" s="64">
        <f>[1]Fiscal!D79</f>
        <v>37</v>
      </c>
    </row>
    <row r="85" spans="1:6" s="15" customFormat="1" x14ac:dyDescent="0.3">
      <c r="A85" s="63" t="s">
        <v>62</v>
      </c>
      <c r="B85" s="64">
        <f>[1]Monthly!Z81</f>
        <v>56</v>
      </c>
      <c r="C85" s="64">
        <f>[1]Monthly!N81</f>
        <v>43</v>
      </c>
      <c r="D85" s="65">
        <f t="shared" si="1"/>
        <v>0.30232558139534882</v>
      </c>
      <c r="E85" s="66"/>
      <c r="F85" s="64">
        <f>[1]Fiscal!D80</f>
        <v>56</v>
      </c>
    </row>
    <row r="86" spans="1:6" s="15" customFormat="1" x14ac:dyDescent="0.3">
      <c r="A86" s="62" t="s">
        <v>63</v>
      </c>
      <c r="B86" s="28">
        <f>[1]Monthly!Z82</f>
        <v>0</v>
      </c>
      <c r="C86" s="28">
        <f>[1]Monthly!N82</f>
        <v>1</v>
      </c>
      <c r="D86" s="29">
        <f t="shared" si="1"/>
        <v>-1</v>
      </c>
      <c r="E86" s="45"/>
      <c r="F86" s="28">
        <f>[1]Fiscal!D81</f>
        <v>0</v>
      </c>
    </row>
    <row r="87" spans="1:6" s="15" customFormat="1" x14ac:dyDescent="0.3">
      <c r="A87" s="52" t="s">
        <v>64</v>
      </c>
      <c r="B87" s="53">
        <f>[1]Monthly!Z83</f>
        <v>10884</v>
      </c>
      <c r="C87" s="53">
        <f>[1]Monthly!N83</f>
        <v>11786</v>
      </c>
      <c r="D87" s="54">
        <f t="shared" si="1"/>
        <v>-7.6531478024775154E-2</v>
      </c>
      <c r="E87" s="55"/>
      <c r="F87" s="53">
        <f>[1]Fiscal!D82</f>
        <v>10884</v>
      </c>
    </row>
    <row r="88" spans="1:6" s="15" customFormat="1" x14ac:dyDescent="0.3">
      <c r="A88" s="52" t="s">
        <v>65</v>
      </c>
      <c r="B88" s="53">
        <f>[1]Monthly!Z84</f>
        <v>8496</v>
      </c>
      <c r="C88" s="53">
        <f>[1]Monthly!N84</f>
        <v>8707</v>
      </c>
      <c r="D88" s="54">
        <f t="shared" si="1"/>
        <v>-2.4233375445044218E-2</v>
      </c>
      <c r="E88" s="55"/>
      <c r="F88" s="53">
        <f>[1]Fiscal!D83</f>
        <v>8496</v>
      </c>
    </row>
    <row r="89" spans="1:6" s="15" customFormat="1" x14ac:dyDescent="0.3">
      <c r="A89" s="39" t="s">
        <v>66</v>
      </c>
      <c r="B89" s="40"/>
      <c r="C89" s="40"/>
      <c r="D89" s="41"/>
      <c r="E89" s="19"/>
      <c r="F89" s="40">
        <f>[1]Fiscal!D84</f>
        <v>0</v>
      </c>
    </row>
    <row r="90" spans="1:6" s="15" customFormat="1" x14ac:dyDescent="0.3">
      <c r="A90" s="27" t="s">
        <v>67</v>
      </c>
      <c r="B90" s="28">
        <f>[1]Monthly!Z86</f>
        <v>215</v>
      </c>
      <c r="C90" s="28">
        <f>[1]Monthly!N86</f>
        <v>196</v>
      </c>
      <c r="D90" s="29">
        <f t="shared" si="1"/>
        <v>9.6938775510204078E-2</v>
      </c>
      <c r="E90" s="30"/>
      <c r="F90" s="28">
        <f>[1]Fiscal!D85</f>
        <v>215</v>
      </c>
    </row>
    <row r="91" spans="1:6" s="15" customFormat="1" x14ac:dyDescent="0.3">
      <c r="A91" s="27" t="s">
        <v>68</v>
      </c>
      <c r="B91" s="28">
        <f>[1]Monthly!Z87</f>
        <v>1145</v>
      </c>
      <c r="C91" s="28">
        <f>[1]Monthly!N87</f>
        <v>2359</v>
      </c>
      <c r="D91" s="29">
        <f t="shared" si="1"/>
        <v>-0.51462484103433659</v>
      </c>
      <c r="E91" s="30"/>
      <c r="F91" s="28">
        <f>[1]Fiscal!D86</f>
        <v>1145</v>
      </c>
    </row>
    <row r="92" spans="1:6" s="15" customFormat="1" x14ac:dyDescent="0.3">
      <c r="A92" s="24" t="s">
        <v>69</v>
      </c>
      <c r="B92" s="25">
        <f>[1]Monthly!Z88</f>
        <v>928</v>
      </c>
      <c r="C92" s="25">
        <f>[1]Monthly!N88</f>
        <v>931</v>
      </c>
      <c r="D92" s="26">
        <f t="shared" si="1"/>
        <v>-3.22234156820623E-3</v>
      </c>
      <c r="E92" s="23"/>
      <c r="F92" s="25">
        <f>[1]Fiscal!D87</f>
        <v>928</v>
      </c>
    </row>
    <row r="93" spans="1:6" s="15" customFormat="1" x14ac:dyDescent="0.3">
      <c r="A93" s="67" t="s">
        <v>70</v>
      </c>
      <c r="B93" s="68">
        <f>[1]Monthly!Z89</f>
        <v>134</v>
      </c>
      <c r="C93" s="68">
        <f>[1]Monthly!N89</f>
        <v>111</v>
      </c>
      <c r="D93" s="69">
        <f t="shared" si="1"/>
        <v>0.2072072072072072</v>
      </c>
      <c r="E93" s="23"/>
      <c r="F93" s="68">
        <f>[1]Fiscal!D88</f>
        <v>134</v>
      </c>
    </row>
    <row r="94" spans="1:6" s="15" customFormat="1" x14ac:dyDescent="0.3">
      <c r="A94" s="11" t="s">
        <v>71</v>
      </c>
      <c r="B94" s="12"/>
      <c r="C94" s="12"/>
      <c r="D94" s="13"/>
      <c r="E94" s="14"/>
      <c r="F94" s="12"/>
    </row>
    <row r="95" spans="1:6" s="15" customFormat="1" x14ac:dyDescent="0.3">
      <c r="A95" s="39" t="s">
        <v>72</v>
      </c>
      <c r="B95" s="40"/>
      <c r="C95" s="40"/>
      <c r="D95" s="41"/>
      <c r="E95" s="19"/>
      <c r="F95" s="40"/>
    </row>
    <row r="96" spans="1:6" s="15" customFormat="1" x14ac:dyDescent="0.3">
      <c r="A96" s="24" t="s">
        <v>13</v>
      </c>
      <c r="B96" s="25">
        <f>[1]Monthly!Z92</f>
        <v>40777</v>
      </c>
      <c r="C96" s="25">
        <f>[1]Monthly!N92</f>
        <v>41373</v>
      </c>
      <c r="D96" s="26">
        <f t="shared" si="1"/>
        <v>-1.4405530176685277E-2</v>
      </c>
      <c r="E96" s="23"/>
      <c r="F96" s="25">
        <f>[1]Fiscal!D91</f>
        <v>40777</v>
      </c>
    </row>
    <row r="97" spans="1:6" s="15" customFormat="1" x14ac:dyDescent="0.3">
      <c r="A97" s="24" t="s">
        <v>14</v>
      </c>
      <c r="B97" s="25">
        <f>[1]Monthly!Z93</f>
        <v>163</v>
      </c>
      <c r="C97" s="25">
        <f>[1]Monthly!N93</f>
        <v>160</v>
      </c>
      <c r="D97" s="26">
        <f t="shared" si="1"/>
        <v>1.8749999999999999E-2</v>
      </c>
      <c r="E97" s="23"/>
      <c r="F97" s="25">
        <f>[1]Fiscal!D92</f>
        <v>163</v>
      </c>
    </row>
    <row r="98" spans="1:6" s="15" customFormat="1" x14ac:dyDescent="0.3">
      <c r="A98" s="24" t="s">
        <v>15</v>
      </c>
      <c r="B98" s="25">
        <f>[1]Monthly!Z94</f>
        <v>282</v>
      </c>
      <c r="C98" s="25">
        <f>[1]Monthly!N94</f>
        <v>255</v>
      </c>
      <c r="D98" s="26">
        <f t="shared" si="1"/>
        <v>0.10588235294117647</v>
      </c>
      <c r="E98" s="23"/>
      <c r="F98" s="25">
        <f>[1]Fiscal!D93</f>
        <v>282</v>
      </c>
    </row>
    <row r="99" spans="1:6" s="15" customFormat="1" x14ac:dyDescent="0.3">
      <c r="A99" s="24" t="s">
        <v>16</v>
      </c>
      <c r="B99" s="25">
        <f>[1]Monthly!Z95</f>
        <v>189</v>
      </c>
      <c r="C99" s="25">
        <f>[1]Monthly!N95</f>
        <v>247</v>
      </c>
      <c r="D99" s="26">
        <f t="shared" si="1"/>
        <v>-0.23481781376518218</v>
      </c>
      <c r="E99" s="23"/>
      <c r="F99" s="25">
        <f>[1]Fiscal!D94</f>
        <v>189</v>
      </c>
    </row>
    <row r="100" spans="1:6" s="15" customFormat="1" x14ac:dyDescent="0.3">
      <c r="A100" s="24" t="s">
        <v>17</v>
      </c>
      <c r="B100" s="25">
        <f>[1]Monthly!Z96</f>
        <v>92</v>
      </c>
      <c r="C100" s="25">
        <f>[1]Monthly!N96</f>
        <v>62</v>
      </c>
      <c r="D100" s="26">
        <f t="shared" si="1"/>
        <v>0.4838709677419355</v>
      </c>
      <c r="E100" s="23"/>
      <c r="F100" s="25">
        <f>[1]Fiscal!D95</f>
        <v>92</v>
      </c>
    </row>
    <row r="101" spans="1:6" s="15" customFormat="1" x14ac:dyDescent="0.3">
      <c r="A101" s="24" t="s">
        <v>18</v>
      </c>
      <c r="B101" s="25">
        <f>[1]Monthly!Z97</f>
        <v>285</v>
      </c>
      <c r="C101" s="25">
        <f>[1]Monthly!N97</f>
        <v>293</v>
      </c>
      <c r="D101" s="26">
        <f t="shared" si="1"/>
        <v>-2.7303754266211604E-2</v>
      </c>
      <c r="E101" s="23"/>
      <c r="F101" s="25">
        <f>[1]Fiscal!D96</f>
        <v>285</v>
      </c>
    </row>
    <row r="102" spans="1:6" s="15" customFormat="1" x14ac:dyDescent="0.3">
      <c r="A102" s="24" t="s">
        <v>19</v>
      </c>
      <c r="B102" s="25">
        <f>[1]Monthly!Z98</f>
        <v>318</v>
      </c>
      <c r="C102" s="25">
        <f>[1]Monthly!N98</f>
        <v>293</v>
      </c>
      <c r="D102" s="26">
        <f t="shared" si="1"/>
        <v>8.5324232081911269E-2</v>
      </c>
      <c r="E102" s="23"/>
      <c r="F102" s="25">
        <f>[1]Fiscal!D97</f>
        <v>318</v>
      </c>
    </row>
    <row r="103" spans="1:6" s="15" customFormat="1" x14ac:dyDescent="0.3">
      <c r="A103" s="27" t="s">
        <v>20</v>
      </c>
      <c r="B103" s="28">
        <f>[1]Monthly!Z99</f>
        <v>206</v>
      </c>
      <c r="C103" s="28">
        <f>[1]Monthly!N99</f>
        <v>173</v>
      </c>
      <c r="D103" s="29">
        <f t="shared" si="1"/>
        <v>0.19075144508670519</v>
      </c>
      <c r="E103" s="30"/>
      <c r="F103" s="28">
        <f>[1]Fiscal!D98</f>
        <v>206</v>
      </c>
    </row>
    <row r="104" spans="1:6" s="15" customFormat="1" x14ac:dyDescent="0.3">
      <c r="A104" s="52" t="s">
        <v>73</v>
      </c>
      <c r="B104" s="53">
        <f>[1]Monthly!Z100</f>
        <v>42312</v>
      </c>
      <c r="C104" s="53">
        <f>[1]Monthly!N100</f>
        <v>42856</v>
      </c>
      <c r="D104" s="54">
        <f t="shared" si="1"/>
        <v>-1.2693671831248834E-2</v>
      </c>
      <c r="E104" s="55"/>
      <c r="F104" s="53">
        <f>[1]Fiscal!D99</f>
        <v>42312</v>
      </c>
    </row>
    <row r="105" spans="1:6" s="15" customFormat="1" x14ac:dyDescent="0.3">
      <c r="A105" s="39" t="s">
        <v>74</v>
      </c>
      <c r="B105" s="40"/>
      <c r="C105" s="40"/>
      <c r="D105" s="41"/>
      <c r="E105" s="19"/>
      <c r="F105" s="40"/>
    </row>
    <row r="106" spans="1:6" s="15" customFormat="1" x14ac:dyDescent="0.3">
      <c r="A106" s="24" t="s">
        <v>13</v>
      </c>
      <c r="B106" s="25" t="str">
        <f>[1]Monthly!Z102</f>
        <v>Incomplete data</v>
      </c>
      <c r="C106" s="25">
        <f>[1]Monthly!N102</f>
        <v>2050</v>
      </c>
      <c r="D106" s="26"/>
      <c r="E106" s="23"/>
      <c r="F106" s="25">
        <f>[1]Fiscal!D101</f>
        <v>0</v>
      </c>
    </row>
    <row r="107" spans="1:6" s="15" customFormat="1" x14ac:dyDescent="0.3">
      <c r="A107" s="24" t="s">
        <v>14</v>
      </c>
      <c r="B107" s="25">
        <f>[1]Monthly!Z103</f>
        <v>4</v>
      </c>
      <c r="C107" s="25">
        <f>[1]Monthly!N103</f>
        <v>3</v>
      </c>
      <c r="D107" s="26">
        <f t="shared" si="1"/>
        <v>0.33333333333333331</v>
      </c>
      <c r="E107" s="23"/>
      <c r="F107" s="25">
        <f>[1]Fiscal!D102</f>
        <v>4</v>
      </c>
    </row>
    <row r="108" spans="1:6" s="15" customFormat="1" x14ac:dyDescent="0.3">
      <c r="A108" s="24" t="s">
        <v>15</v>
      </c>
      <c r="B108" s="25">
        <f>[1]Monthly!Z104</f>
        <v>3</v>
      </c>
      <c r="C108" s="25">
        <f>[1]Monthly!N104</f>
        <v>10</v>
      </c>
      <c r="D108" s="26">
        <f t="shared" si="1"/>
        <v>-0.7</v>
      </c>
      <c r="E108" s="23"/>
      <c r="F108" s="25">
        <f>[1]Fiscal!D103</f>
        <v>3</v>
      </c>
    </row>
    <row r="109" spans="1:6" s="15" customFormat="1" x14ac:dyDescent="0.3">
      <c r="A109" s="24" t="s">
        <v>16</v>
      </c>
      <c r="B109" s="25">
        <f>[1]Monthly!Z105</f>
        <v>3</v>
      </c>
      <c r="C109" s="25">
        <f>[1]Monthly!N105</f>
        <v>21</v>
      </c>
      <c r="D109" s="26">
        <f t="shared" si="1"/>
        <v>-0.8571428571428571</v>
      </c>
      <c r="E109" s="23"/>
      <c r="F109" s="25">
        <f>[1]Fiscal!D104</f>
        <v>3</v>
      </c>
    </row>
    <row r="110" spans="1:6" s="15" customFormat="1" x14ac:dyDescent="0.3">
      <c r="A110" s="24" t="s">
        <v>18</v>
      </c>
      <c r="B110" s="25">
        <f>[1]Monthly!Z106</f>
        <v>55</v>
      </c>
      <c r="C110" s="25">
        <f>[1]Monthly!N106</f>
        <v>39</v>
      </c>
      <c r="D110" s="26">
        <f t="shared" si="1"/>
        <v>0.41025641025641024</v>
      </c>
      <c r="E110" s="23"/>
      <c r="F110" s="25">
        <f>[1]Fiscal!D105</f>
        <v>55</v>
      </c>
    </row>
    <row r="111" spans="1:6" s="15" customFormat="1" x14ac:dyDescent="0.3">
      <c r="A111" s="24" t="s">
        <v>19</v>
      </c>
      <c r="B111" s="25">
        <f>[1]Monthly!Z107</f>
        <v>31</v>
      </c>
      <c r="C111" s="25">
        <f>[1]Monthly!N107</f>
        <v>22</v>
      </c>
      <c r="D111" s="26">
        <f t="shared" si="1"/>
        <v>0.40909090909090912</v>
      </c>
      <c r="E111" s="23"/>
      <c r="F111" s="25">
        <f>[1]Fiscal!D106</f>
        <v>31</v>
      </c>
    </row>
    <row r="112" spans="1:6" s="15" customFormat="1" x14ac:dyDescent="0.3">
      <c r="A112" s="27" t="s">
        <v>75</v>
      </c>
      <c r="B112" s="28">
        <f>[1]Monthly!Z108</f>
        <v>2434</v>
      </c>
      <c r="C112" s="28">
        <f>[1]Monthly!N108</f>
        <v>2353</v>
      </c>
      <c r="D112" s="29">
        <f t="shared" si="1"/>
        <v>3.4424139396515084E-2</v>
      </c>
      <c r="E112" s="30"/>
      <c r="F112" s="28">
        <f>[1]Fiscal!D107</f>
        <v>2434</v>
      </c>
    </row>
    <row r="113" spans="1:6" s="15" customFormat="1" x14ac:dyDescent="0.3">
      <c r="A113" s="70" t="s">
        <v>76</v>
      </c>
      <c r="B113" s="53">
        <f>[1]Monthly!Z109</f>
        <v>96</v>
      </c>
      <c r="C113" s="53">
        <f>[1]Monthly!N109</f>
        <v>2145</v>
      </c>
      <c r="D113" s="54">
        <f t="shared" si="1"/>
        <v>-0.95524475524475527</v>
      </c>
      <c r="E113" s="36"/>
      <c r="F113" s="53">
        <f>[1]Fiscal!D108</f>
        <v>96</v>
      </c>
    </row>
    <row r="114" spans="1:6" s="15" customFormat="1" x14ac:dyDescent="0.3">
      <c r="A114" s="39" t="s">
        <v>77</v>
      </c>
      <c r="B114" s="40"/>
      <c r="C114" s="40"/>
      <c r="D114" s="41"/>
      <c r="E114" s="19"/>
      <c r="F114" s="40"/>
    </row>
    <row r="115" spans="1:6" s="15" customFormat="1" x14ac:dyDescent="0.3">
      <c r="A115" s="27" t="s">
        <v>78</v>
      </c>
      <c r="B115" s="28">
        <f>[1]Monthly!Z111</f>
        <v>56</v>
      </c>
      <c r="C115" s="28">
        <f>[1]Monthly!N111</f>
        <v>58</v>
      </c>
      <c r="D115" s="29">
        <f t="shared" si="1"/>
        <v>-3.4482758620689655E-2</v>
      </c>
      <c r="E115" s="30"/>
      <c r="F115" s="28">
        <f>[1]Fiscal!D110</f>
        <v>56</v>
      </c>
    </row>
    <row r="116" spans="1:6" s="15" customFormat="1" x14ac:dyDescent="0.3">
      <c r="A116" s="27" t="s">
        <v>79</v>
      </c>
      <c r="B116" s="28">
        <f>[1]Monthly!Z112</f>
        <v>50</v>
      </c>
      <c r="C116" s="28">
        <f>[1]Monthly!N112</f>
        <v>52</v>
      </c>
      <c r="D116" s="29">
        <f t="shared" si="1"/>
        <v>-3.8461538461538464E-2</v>
      </c>
      <c r="E116" s="30"/>
      <c r="F116" s="28">
        <f>[1]Fiscal!D111</f>
        <v>50</v>
      </c>
    </row>
    <row r="117" spans="1:6" s="15" customFormat="1" x14ac:dyDescent="0.3">
      <c r="A117" s="27" t="s">
        <v>80</v>
      </c>
      <c r="B117" s="28">
        <f>[1]Monthly!Z113</f>
        <v>31</v>
      </c>
      <c r="C117" s="28">
        <f>[1]Monthly!N113</f>
        <v>31</v>
      </c>
      <c r="D117" s="29">
        <f t="shared" si="1"/>
        <v>0</v>
      </c>
      <c r="E117" s="30"/>
      <c r="F117" s="28">
        <f>[1]Fiscal!D112</f>
        <v>31</v>
      </c>
    </row>
    <row r="118" spans="1:6" s="15" customFormat="1" x14ac:dyDescent="0.3">
      <c r="A118" s="24" t="s">
        <v>81</v>
      </c>
      <c r="B118" s="25">
        <f>[1]Monthly!Z114</f>
        <v>0</v>
      </c>
      <c r="C118" s="25">
        <f>[1]Monthly!N114</f>
        <v>2</v>
      </c>
      <c r="D118" s="26">
        <f t="shared" si="1"/>
        <v>-1</v>
      </c>
      <c r="E118" s="23"/>
      <c r="F118" s="25">
        <f>[1]Fiscal!D113</f>
        <v>0</v>
      </c>
    </row>
    <row r="119" spans="1:6" s="15" customFormat="1" x14ac:dyDescent="0.3">
      <c r="A119" s="52" t="s">
        <v>82</v>
      </c>
      <c r="B119" s="53">
        <f>[1]Monthly!Z115</f>
        <v>137</v>
      </c>
      <c r="C119" s="53">
        <f>[1]Monthly!N115</f>
        <v>143</v>
      </c>
      <c r="D119" s="54">
        <f t="shared" si="1"/>
        <v>-4.195804195804196E-2</v>
      </c>
      <c r="E119" s="55"/>
      <c r="F119" s="53">
        <f>[1]Fiscal!D114</f>
        <v>137</v>
      </c>
    </row>
    <row r="120" spans="1:6" s="15" customFormat="1" x14ac:dyDescent="0.3">
      <c r="A120" s="39" t="s">
        <v>83</v>
      </c>
      <c r="B120" s="40"/>
      <c r="C120" s="40"/>
      <c r="D120" s="41"/>
      <c r="E120" s="19"/>
      <c r="F120" s="40"/>
    </row>
    <row r="121" spans="1:6" s="15" customFormat="1" x14ac:dyDescent="0.3">
      <c r="A121" s="24" t="s">
        <v>84</v>
      </c>
      <c r="B121" s="25">
        <f>[1]Monthly!Z117</f>
        <v>0</v>
      </c>
      <c r="C121" s="25">
        <f>[1]Monthly!N117</f>
        <v>12</v>
      </c>
      <c r="D121" s="26">
        <f t="shared" si="1"/>
        <v>-1</v>
      </c>
      <c r="E121" s="23"/>
      <c r="F121" s="25">
        <f>[1]Fiscal!D116</f>
        <v>0</v>
      </c>
    </row>
    <row r="122" spans="1:6" s="15" customFormat="1" x14ac:dyDescent="0.3">
      <c r="A122" s="24" t="s">
        <v>85</v>
      </c>
      <c r="B122" s="25">
        <f>[1]Monthly!Z118</f>
        <v>0</v>
      </c>
      <c r="C122" s="25">
        <f>[1]Monthly!N118</f>
        <v>29</v>
      </c>
      <c r="D122" s="26">
        <f t="shared" si="1"/>
        <v>-1</v>
      </c>
      <c r="E122" s="23"/>
      <c r="F122" s="25">
        <f>[1]Fiscal!D117</f>
        <v>0</v>
      </c>
    </row>
    <row r="123" spans="1:6" s="15" customFormat="1" x14ac:dyDescent="0.3">
      <c r="A123" s="24" t="s">
        <v>86</v>
      </c>
      <c r="B123" s="25">
        <f>[1]Monthly!Z119</f>
        <v>57</v>
      </c>
      <c r="C123" s="25">
        <f>[1]Monthly!N119</f>
        <v>51</v>
      </c>
      <c r="D123" s="26">
        <f t="shared" si="1"/>
        <v>0.11764705882352941</v>
      </c>
      <c r="E123" s="23"/>
      <c r="F123" s="25">
        <f>[1]Fiscal!D118</f>
        <v>57</v>
      </c>
    </row>
    <row r="124" spans="1:6" s="15" customFormat="1" x14ac:dyDescent="0.3">
      <c r="A124" s="24" t="s">
        <v>87</v>
      </c>
      <c r="B124" s="25">
        <f>[1]Monthly!Z120</f>
        <v>54</v>
      </c>
      <c r="C124" s="25">
        <f>[1]Monthly!N120</f>
        <v>45</v>
      </c>
      <c r="D124" s="26">
        <f t="shared" si="1"/>
        <v>0.2</v>
      </c>
      <c r="E124" s="23"/>
      <c r="F124" s="25">
        <f>[1]Fiscal!D119</f>
        <v>54</v>
      </c>
    </row>
    <row r="125" spans="1:6" s="15" customFormat="1" x14ac:dyDescent="0.3">
      <c r="A125" s="11" t="s">
        <v>88</v>
      </c>
      <c r="B125" s="12"/>
      <c r="C125" s="12"/>
      <c r="D125" s="13"/>
      <c r="E125" s="14"/>
      <c r="F125" s="12"/>
    </row>
    <row r="126" spans="1:6" s="15" customFormat="1" x14ac:dyDescent="0.3">
      <c r="A126" s="39" t="s">
        <v>89</v>
      </c>
      <c r="B126" s="40"/>
      <c r="C126" s="40"/>
      <c r="D126" s="41"/>
      <c r="E126" s="19"/>
      <c r="F126" s="40"/>
    </row>
    <row r="127" spans="1:6" s="15" customFormat="1" x14ac:dyDescent="0.3">
      <c r="A127" s="24" t="s">
        <v>13</v>
      </c>
      <c r="B127" s="25">
        <f>[1]Monthly!Z123</f>
        <v>607</v>
      </c>
      <c r="C127" s="25">
        <f>[1]Monthly!N123</f>
        <v>657</v>
      </c>
      <c r="D127" s="26">
        <f t="shared" si="1"/>
        <v>-7.6103500761035003E-2</v>
      </c>
      <c r="E127" s="23"/>
      <c r="F127" s="25">
        <f>[1]Fiscal!D122</f>
        <v>607</v>
      </c>
    </row>
    <row r="128" spans="1:6" s="15" customFormat="1" x14ac:dyDescent="0.3">
      <c r="A128" s="24" t="s">
        <v>14</v>
      </c>
      <c r="B128" s="25">
        <f>[1]Monthly!Z124</f>
        <v>0</v>
      </c>
      <c r="C128" s="25">
        <f>[1]Monthly!N124</f>
        <v>0</v>
      </c>
      <c r="D128" s="26"/>
      <c r="E128" s="23"/>
      <c r="F128" s="25">
        <f>[1]Fiscal!D123</f>
        <v>0</v>
      </c>
    </row>
    <row r="129" spans="1:6" s="15" customFormat="1" x14ac:dyDescent="0.3">
      <c r="A129" s="24" t="s">
        <v>15</v>
      </c>
      <c r="B129" s="25">
        <f>[1]Monthly!Z125</f>
        <v>1</v>
      </c>
      <c r="C129" s="25">
        <f>[1]Monthly!N125</f>
        <v>0</v>
      </c>
      <c r="D129" s="26"/>
      <c r="E129" s="23"/>
      <c r="F129" s="25">
        <f>[1]Fiscal!D124</f>
        <v>1</v>
      </c>
    </row>
    <row r="130" spans="1:6" s="15" customFormat="1" x14ac:dyDescent="0.3">
      <c r="A130" s="24" t="s">
        <v>16</v>
      </c>
      <c r="B130" s="25">
        <f>[1]Monthly!Z126</f>
        <v>0</v>
      </c>
      <c r="C130" s="25">
        <f>[1]Monthly!N126</f>
        <v>1</v>
      </c>
      <c r="D130" s="26">
        <f t="shared" si="1"/>
        <v>-1</v>
      </c>
      <c r="E130" s="23"/>
      <c r="F130" s="25">
        <f>[1]Fiscal!D125</f>
        <v>0</v>
      </c>
    </row>
    <row r="131" spans="1:6" s="15" customFormat="1" x14ac:dyDescent="0.3">
      <c r="A131" s="24" t="s">
        <v>17</v>
      </c>
      <c r="B131" s="25">
        <f>[1]Monthly!Z127</f>
        <v>0</v>
      </c>
      <c r="C131" s="25">
        <f>[1]Monthly!N127</f>
        <v>1</v>
      </c>
      <c r="D131" s="26">
        <f t="shared" si="1"/>
        <v>-1</v>
      </c>
      <c r="E131" s="23"/>
      <c r="F131" s="25">
        <f>[1]Fiscal!D126</f>
        <v>0</v>
      </c>
    </row>
    <row r="132" spans="1:6" s="15" customFormat="1" x14ac:dyDescent="0.3">
      <c r="A132" s="24" t="s">
        <v>18</v>
      </c>
      <c r="B132" s="25">
        <f>[1]Monthly!Z128</f>
        <v>2</v>
      </c>
      <c r="C132" s="25">
        <f>[1]Monthly!N128</f>
        <v>4</v>
      </c>
      <c r="D132" s="26">
        <f t="shared" si="1"/>
        <v>-0.5</v>
      </c>
      <c r="E132" s="23"/>
      <c r="F132" s="25">
        <f>[1]Fiscal!D127</f>
        <v>2</v>
      </c>
    </row>
    <row r="133" spans="1:6" s="15" customFormat="1" x14ac:dyDescent="0.3">
      <c r="A133" s="24" t="s">
        <v>19</v>
      </c>
      <c r="B133" s="25">
        <f>[1]Monthly!Z129</f>
        <v>3</v>
      </c>
      <c r="C133" s="25">
        <f>[1]Monthly!N129</f>
        <v>1</v>
      </c>
      <c r="D133" s="26">
        <f t="shared" si="1"/>
        <v>2</v>
      </c>
      <c r="E133" s="23"/>
      <c r="F133" s="25">
        <f>[1]Fiscal!D128</f>
        <v>3</v>
      </c>
    </row>
    <row r="134" spans="1:6" s="15" customFormat="1" x14ac:dyDescent="0.3">
      <c r="A134" s="27" t="s">
        <v>20</v>
      </c>
      <c r="B134" s="28">
        <f>[1]Monthly!Z130</f>
        <v>1</v>
      </c>
      <c r="C134" s="28">
        <f>[1]Monthly!N130</f>
        <v>5</v>
      </c>
      <c r="D134" s="29">
        <f t="shared" si="1"/>
        <v>-0.8</v>
      </c>
      <c r="E134" s="30"/>
      <c r="F134" s="28">
        <f>[1]Fiscal!D129</f>
        <v>1</v>
      </c>
    </row>
    <row r="135" spans="1:6" s="15" customFormat="1" x14ac:dyDescent="0.3">
      <c r="A135" s="70" t="s">
        <v>90</v>
      </c>
      <c r="B135" s="53">
        <f>[1]Monthly!Z131</f>
        <v>614</v>
      </c>
      <c r="C135" s="53">
        <f>[1]Monthly!N131</f>
        <v>669</v>
      </c>
      <c r="D135" s="54">
        <f t="shared" si="1"/>
        <v>-8.2212257100149483E-2</v>
      </c>
      <c r="E135" s="36"/>
      <c r="F135" s="53">
        <f>[1]Fiscal!D130</f>
        <v>614</v>
      </c>
    </row>
    <row r="136" spans="1:6" s="15" customFormat="1" x14ac:dyDescent="0.3">
      <c r="A136" s="33" t="s">
        <v>91</v>
      </c>
      <c r="B136" s="37">
        <f>[1]Monthly!Z132</f>
        <v>48517</v>
      </c>
      <c r="C136" s="37">
        <f>[1]Monthly!N132</f>
        <v>47240</v>
      </c>
      <c r="D136" s="44">
        <f t="shared" si="1"/>
        <v>2.7032176121930568E-2</v>
      </c>
      <c r="E136" s="36"/>
      <c r="F136" s="37">
        <f>[1]Fiscal!D131</f>
        <v>0</v>
      </c>
    </row>
    <row r="137" spans="1:6" s="15" customFormat="1" x14ac:dyDescent="0.3">
      <c r="A137" s="39" t="s">
        <v>92</v>
      </c>
      <c r="B137" s="40"/>
      <c r="C137" s="40"/>
      <c r="D137" s="41"/>
      <c r="E137" s="19"/>
      <c r="F137" s="40"/>
    </row>
    <row r="138" spans="1:6" s="15" customFormat="1" x14ac:dyDescent="0.3">
      <c r="A138" s="71" t="s">
        <v>93</v>
      </c>
      <c r="B138" s="72"/>
      <c r="C138" s="72"/>
      <c r="D138" s="73"/>
      <c r="E138" s="74"/>
      <c r="F138" s="72"/>
    </row>
    <row r="139" spans="1:6" s="15" customFormat="1" x14ac:dyDescent="0.3">
      <c r="A139" s="60" t="s">
        <v>94</v>
      </c>
      <c r="B139" s="25">
        <f>[1]Monthly!Z135</f>
        <v>15</v>
      </c>
      <c r="C139" s="25">
        <f>[1]Monthly!N135</f>
        <v>23</v>
      </c>
      <c r="D139" s="26">
        <f t="shared" ref="D139:D200" si="2">(B139-C139)/C139</f>
        <v>-0.34782608695652173</v>
      </c>
      <c r="E139" s="61"/>
      <c r="F139" s="25">
        <f>[1]Fiscal!D134</f>
        <v>15</v>
      </c>
    </row>
    <row r="140" spans="1:6" s="15" customFormat="1" x14ac:dyDescent="0.3">
      <c r="A140" s="60" t="s">
        <v>95</v>
      </c>
      <c r="B140" s="25">
        <f>[1]Monthly!Z136</f>
        <v>3</v>
      </c>
      <c r="C140" s="25">
        <f>[1]Monthly!N136</f>
        <v>4</v>
      </c>
      <c r="D140" s="26">
        <f t="shared" si="2"/>
        <v>-0.25</v>
      </c>
      <c r="E140" s="61"/>
      <c r="F140" s="25">
        <f>[1]Fiscal!D135</f>
        <v>3</v>
      </c>
    </row>
    <row r="141" spans="1:6" s="15" customFormat="1" x14ac:dyDescent="0.3">
      <c r="A141" s="60" t="s">
        <v>96</v>
      </c>
      <c r="B141" s="25">
        <f>[1]Monthly!Z137</f>
        <v>0</v>
      </c>
      <c r="C141" s="25">
        <f>[1]Monthly!N137</f>
        <v>0</v>
      </c>
      <c r="D141" s="26"/>
      <c r="E141" s="61"/>
      <c r="F141" s="25">
        <f>[1]Fiscal!D136</f>
        <v>0</v>
      </c>
    </row>
    <row r="142" spans="1:6" s="15" customFormat="1" x14ac:dyDescent="0.3">
      <c r="A142" s="60" t="s">
        <v>97</v>
      </c>
      <c r="B142" s="25">
        <f>[1]Monthly!Z138</f>
        <v>24</v>
      </c>
      <c r="C142" s="25">
        <f>[1]Monthly!N138</f>
        <v>19</v>
      </c>
      <c r="D142" s="26">
        <f t="shared" si="2"/>
        <v>0.26315789473684209</v>
      </c>
      <c r="E142" s="61"/>
      <c r="F142" s="25">
        <f>[1]Fiscal!D137</f>
        <v>24</v>
      </c>
    </row>
    <row r="143" spans="1:6" s="15" customFormat="1" x14ac:dyDescent="0.3">
      <c r="A143" s="71" t="s">
        <v>98</v>
      </c>
      <c r="B143" s="72"/>
      <c r="C143" s="72"/>
      <c r="D143" s="73"/>
      <c r="E143" s="74"/>
      <c r="F143" s="72"/>
    </row>
    <row r="144" spans="1:6" s="15" customFormat="1" x14ac:dyDescent="0.3">
      <c r="A144" s="60" t="s">
        <v>94</v>
      </c>
      <c r="B144" s="25">
        <f>[1]Monthly!Z140</f>
        <v>5</v>
      </c>
      <c r="C144" s="25">
        <f>[1]Monthly!N140</f>
        <v>9</v>
      </c>
      <c r="D144" s="26">
        <f t="shared" si="2"/>
        <v>-0.44444444444444442</v>
      </c>
      <c r="E144" s="61"/>
      <c r="F144" s="25">
        <f>[1]Fiscal!D139</f>
        <v>5</v>
      </c>
    </row>
    <row r="145" spans="1:6" s="15" customFormat="1" x14ac:dyDescent="0.3">
      <c r="A145" s="60" t="s">
        <v>95</v>
      </c>
      <c r="B145" s="25">
        <f>[1]Monthly!Z141</f>
        <v>0</v>
      </c>
      <c r="C145" s="25">
        <f>[1]Monthly!N141</f>
        <v>0</v>
      </c>
      <c r="D145" s="26"/>
      <c r="E145" s="61"/>
      <c r="F145" s="25">
        <f>[1]Fiscal!D140</f>
        <v>0</v>
      </c>
    </row>
    <row r="146" spans="1:6" s="15" customFormat="1" x14ac:dyDescent="0.3">
      <c r="A146" s="60" t="s">
        <v>96</v>
      </c>
      <c r="B146" s="25">
        <f>[1]Monthly!Z142</f>
        <v>3</v>
      </c>
      <c r="C146" s="25">
        <f>[1]Monthly!N142</f>
        <v>0</v>
      </c>
      <c r="D146" s="26"/>
      <c r="E146" s="61"/>
      <c r="F146" s="25">
        <f>[1]Fiscal!D141</f>
        <v>3</v>
      </c>
    </row>
    <row r="147" spans="1:6" s="15" customFormat="1" x14ac:dyDescent="0.3">
      <c r="A147" s="60" t="s">
        <v>97</v>
      </c>
      <c r="B147" s="25">
        <f>[1]Monthly!Z143</f>
        <v>3</v>
      </c>
      <c r="C147" s="25">
        <f>[1]Monthly!N143</f>
        <v>3</v>
      </c>
      <c r="D147" s="26">
        <f t="shared" si="2"/>
        <v>0</v>
      </c>
      <c r="E147" s="61"/>
      <c r="F147" s="25">
        <f>[1]Fiscal!D142</f>
        <v>3</v>
      </c>
    </row>
    <row r="148" spans="1:6" s="15" customFormat="1" x14ac:dyDescent="0.3">
      <c r="A148" s="71" t="s">
        <v>99</v>
      </c>
      <c r="B148" s="72"/>
      <c r="C148" s="72"/>
      <c r="D148" s="73"/>
      <c r="E148" s="74"/>
      <c r="F148" s="72"/>
    </row>
    <row r="149" spans="1:6" s="15" customFormat="1" x14ac:dyDescent="0.3">
      <c r="A149" s="60" t="s">
        <v>94</v>
      </c>
      <c r="B149" s="25">
        <f>[1]Monthly!Z145</f>
        <v>8</v>
      </c>
      <c r="C149" s="25">
        <f>[1]Monthly!N145</f>
        <v>7</v>
      </c>
      <c r="D149" s="26">
        <f t="shared" si="2"/>
        <v>0.14285714285714285</v>
      </c>
      <c r="E149" s="61"/>
      <c r="F149" s="25">
        <f>[1]Fiscal!D144</f>
        <v>8</v>
      </c>
    </row>
    <row r="150" spans="1:6" s="15" customFormat="1" x14ac:dyDescent="0.3">
      <c r="A150" s="60" t="s">
        <v>95</v>
      </c>
      <c r="B150" s="25">
        <f>[1]Monthly!Z146</f>
        <v>0</v>
      </c>
      <c r="C150" s="25">
        <f>[1]Monthly!N146</f>
        <v>0</v>
      </c>
      <c r="D150" s="26"/>
      <c r="E150" s="61"/>
      <c r="F150" s="25">
        <f>[1]Fiscal!D145</f>
        <v>0</v>
      </c>
    </row>
    <row r="151" spans="1:6" s="15" customFormat="1" x14ac:dyDescent="0.3">
      <c r="A151" s="60" t="s">
        <v>96</v>
      </c>
      <c r="B151" s="25">
        <f>[1]Monthly!Z147</f>
        <v>0</v>
      </c>
      <c r="C151" s="25">
        <f>[1]Monthly!N147</f>
        <v>0</v>
      </c>
      <c r="D151" s="26"/>
      <c r="E151" s="61"/>
      <c r="F151" s="25">
        <f>[1]Fiscal!D146</f>
        <v>0</v>
      </c>
    </row>
    <row r="152" spans="1:6" s="15" customFormat="1" x14ac:dyDescent="0.3">
      <c r="A152" s="60" t="s">
        <v>97</v>
      </c>
      <c r="B152" s="25">
        <f>[1]Monthly!Z148</f>
        <v>3</v>
      </c>
      <c r="C152" s="25">
        <f>[1]Monthly!N148</f>
        <v>5</v>
      </c>
      <c r="D152" s="26">
        <f t="shared" si="2"/>
        <v>-0.4</v>
      </c>
      <c r="E152" s="61"/>
      <c r="F152" s="25">
        <f>[1]Fiscal!D147</f>
        <v>3</v>
      </c>
    </row>
    <row r="153" spans="1:6" s="15" customFormat="1" x14ac:dyDescent="0.3">
      <c r="A153" s="71" t="s">
        <v>100</v>
      </c>
      <c r="B153" s="72"/>
      <c r="C153" s="72"/>
      <c r="D153" s="73"/>
      <c r="E153" s="74"/>
      <c r="F153" s="72"/>
    </row>
    <row r="154" spans="1:6" s="15" customFormat="1" x14ac:dyDescent="0.3">
      <c r="A154" s="60" t="s">
        <v>94</v>
      </c>
      <c r="B154" s="25">
        <f>[1]Monthly!Z150</f>
        <v>0</v>
      </c>
      <c r="C154" s="25">
        <f>[1]Monthly!N150</f>
        <v>1</v>
      </c>
      <c r="D154" s="26">
        <f t="shared" si="2"/>
        <v>-1</v>
      </c>
      <c r="E154" s="61"/>
      <c r="F154" s="25">
        <f>[1]Fiscal!D149</f>
        <v>0</v>
      </c>
    </row>
    <row r="155" spans="1:6" s="15" customFormat="1" x14ac:dyDescent="0.3">
      <c r="A155" s="60" t="s">
        <v>95</v>
      </c>
      <c r="B155" s="25">
        <f>[1]Monthly!Z151</f>
        <v>0</v>
      </c>
      <c r="C155" s="25">
        <f>[1]Monthly!N151</f>
        <v>0</v>
      </c>
      <c r="D155" s="26"/>
      <c r="E155" s="61"/>
      <c r="F155" s="25">
        <f>[1]Fiscal!D150</f>
        <v>0</v>
      </c>
    </row>
    <row r="156" spans="1:6" s="15" customFormat="1" x14ac:dyDescent="0.3">
      <c r="A156" s="60" t="s">
        <v>96</v>
      </c>
      <c r="B156" s="25">
        <f>[1]Monthly!Z152</f>
        <v>0</v>
      </c>
      <c r="C156" s="25">
        <f>[1]Monthly!N152</f>
        <v>0</v>
      </c>
      <c r="D156" s="26"/>
      <c r="E156" s="61"/>
      <c r="F156" s="25">
        <f>[1]Fiscal!D151</f>
        <v>0</v>
      </c>
    </row>
    <row r="157" spans="1:6" s="15" customFormat="1" x14ac:dyDescent="0.3">
      <c r="A157" s="60" t="s">
        <v>97</v>
      </c>
      <c r="B157" s="25">
        <f>[1]Monthly!Z153</f>
        <v>6</v>
      </c>
      <c r="C157" s="25">
        <f>[1]Monthly!N153</f>
        <v>9</v>
      </c>
      <c r="D157" s="26">
        <f t="shared" si="2"/>
        <v>-0.33333333333333331</v>
      </c>
      <c r="E157" s="61"/>
      <c r="F157" s="25">
        <f>[1]Fiscal!D152</f>
        <v>6</v>
      </c>
    </row>
    <row r="158" spans="1:6" s="15" customFormat="1" x14ac:dyDescent="0.3">
      <c r="A158" s="71" t="s">
        <v>101</v>
      </c>
      <c r="B158" s="72"/>
      <c r="C158" s="72"/>
      <c r="D158" s="73"/>
      <c r="E158" s="74"/>
      <c r="F158" s="72"/>
    </row>
    <row r="159" spans="1:6" s="15" customFormat="1" x14ac:dyDescent="0.3">
      <c r="A159" s="60" t="s">
        <v>94</v>
      </c>
      <c r="B159" s="25">
        <f>[1]Monthly!Z155</f>
        <v>20</v>
      </c>
      <c r="C159" s="25">
        <f>[1]Monthly!N155</f>
        <v>17</v>
      </c>
      <c r="D159" s="26">
        <f t="shared" si="2"/>
        <v>0.17647058823529413</v>
      </c>
      <c r="E159" s="61"/>
      <c r="F159" s="25">
        <f>[1]Fiscal!D154</f>
        <v>20</v>
      </c>
    </row>
    <row r="160" spans="1:6" s="15" customFormat="1" x14ac:dyDescent="0.3">
      <c r="A160" s="60" t="s">
        <v>95</v>
      </c>
      <c r="B160" s="25">
        <f>[1]Monthly!Z156</f>
        <v>8</v>
      </c>
      <c r="C160" s="25">
        <f>[1]Monthly!N156</f>
        <v>9</v>
      </c>
      <c r="D160" s="26">
        <f t="shared" si="2"/>
        <v>-0.1111111111111111</v>
      </c>
      <c r="E160" s="61"/>
      <c r="F160" s="25">
        <f>[1]Fiscal!D155</f>
        <v>8</v>
      </c>
    </row>
    <row r="161" spans="1:6" s="15" customFormat="1" x14ac:dyDescent="0.3">
      <c r="A161" s="60" t="s">
        <v>96</v>
      </c>
      <c r="B161" s="25">
        <f>[1]Monthly!Z157</f>
        <v>0</v>
      </c>
      <c r="C161" s="25">
        <f>[1]Monthly!N157</f>
        <v>0</v>
      </c>
      <c r="D161" s="26"/>
      <c r="E161" s="61"/>
      <c r="F161" s="25">
        <f>[1]Fiscal!D156</f>
        <v>0</v>
      </c>
    </row>
    <row r="162" spans="1:6" s="15" customFormat="1" x14ac:dyDescent="0.3">
      <c r="A162" s="60" t="s">
        <v>97</v>
      </c>
      <c r="B162" s="25">
        <f>[1]Monthly!Z158</f>
        <v>11</v>
      </c>
      <c r="C162" s="25">
        <f>[1]Monthly!N158</f>
        <v>15</v>
      </c>
      <c r="D162" s="26">
        <f t="shared" si="2"/>
        <v>-0.26666666666666666</v>
      </c>
      <c r="E162" s="61"/>
      <c r="F162" s="25">
        <f>[1]Fiscal!D157</f>
        <v>11</v>
      </c>
    </row>
    <row r="163" spans="1:6" s="15" customFormat="1" x14ac:dyDescent="0.3">
      <c r="A163" s="60" t="s">
        <v>96</v>
      </c>
      <c r="B163" s="25">
        <f>[1]Monthly!Z159</f>
        <v>0</v>
      </c>
      <c r="C163" s="25">
        <f>[1]Monthly!N159</f>
        <v>0</v>
      </c>
      <c r="D163" s="26"/>
      <c r="E163" s="61"/>
      <c r="F163" s="25">
        <f>[1]Fiscal!D158</f>
        <v>0</v>
      </c>
    </row>
    <row r="164" spans="1:6" s="15" customFormat="1" x14ac:dyDescent="0.3">
      <c r="A164" s="71" t="s">
        <v>102</v>
      </c>
      <c r="B164" s="72"/>
      <c r="C164" s="72"/>
      <c r="D164" s="73"/>
      <c r="E164" s="74"/>
      <c r="F164" s="72"/>
    </row>
    <row r="165" spans="1:6" s="15" customFormat="1" x14ac:dyDescent="0.3">
      <c r="A165" s="60" t="s">
        <v>103</v>
      </c>
      <c r="B165" s="25">
        <f>[1]Monthly!Z161</f>
        <v>1</v>
      </c>
      <c r="C165" s="25">
        <f>[1]Monthly!N161</f>
        <v>3</v>
      </c>
      <c r="D165" s="26">
        <f t="shared" si="2"/>
        <v>-0.66666666666666663</v>
      </c>
      <c r="E165" s="61"/>
      <c r="F165" s="25">
        <f>[1]Fiscal!D160</f>
        <v>1</v>
      </c>
    </row>
    <row r="166" spans="1:6" s="15" customFormat="1" x14ac:dyDescent="0.3">
      <c r="A166" s="60" t="s">
        <v>104</v>
      </c>
      <c r="B166" s="25">
        <f>[1]Monthly!Z162</f>
        <v>2</v>
      </c>
      <c r="C166" s="25">
        <f>[1]Monthly!N162</f>
        <v>14</v>
      </c>
      <c r="D166" s="26">
        <f t="shared" si="2"/>
        <v>-0.8571428571428571</v>
      </c>
      <c r="E166" s="61"/>
      <c r="F166" s="25">
        <f>[1]Fiscal!D161</f>
        <v>2</v>
      </c>
    </row>
    <row r="167" spans="1:6" s="15" customFormat="1" x14ac:dyDescent="0.3">
      <c r="A167" s="60" t="s">
        <v>105</v>
      </c>
      <c r="B167" s="25">
        <f>[1]Monthly!Z163</f>
        <v>0</v>
      </c>
      <c r="C167" s="25">
        <f>[1]Monthly!N163</f>
        <v>0</v>
      </c>
      <c r="D167" s="26"/>
      <c r="E167" s="61"/>
      <c r="F167" s="25">
        <f>[1]Fiscal!D162</f>
        <v>0</v>
      </c>
    </row>
    <row r="168" spans="1:6" s="15" customFormat="1" x14ac:dyDescent="0.3">
      <c r="A168" s="60" t="s">
        <v>97</v>
      </c>
      <c r="B168" s="25">
        <f>[1]Monthly!Z164</f>
        <v>4</v>
      </c>
      <c r="C168" s="25">
        <f>[1]Monthly!N164</f>
        <v>10</v>
      </c>
      <c r="D168" s="26">
        <f t="shared" si="2"/>
        <v>-0.6</v>
      </c>
      <c r="E168" s="61"/>
      <c r="F168" s="25">
        <f>[1]Fiscal!D163</f>
        <v>4</v>
      </c>
    </row>
    <row r="169" spans="1:6" s="15" customFormat="1" x14ac:dyDescent="0.3">
      <c r="A169" s="75" t="s">
        <v>106</v>
      </c>
      <c r="B169" s="25">
        <f>[1]Monthly!Z165</f>
        <v>0</v>
      </c>
      <c r="C169" s="25">
        <f>[1]Monthly!N165</f>
        <v>0</v>
      </c>
      <c r="D169" s="26"/>
      <c r="E169" s="76"/>
      <c r="F169" s="25">
        <f>[1]Fiscal!D164</f>
        <v>0</v>
      </c>
    </row>
    <row r="170" spans="1:6" s="15" customFormat="1" x14ac:dyDescent="0.3">
      <c r="A170" s="33" t="s">
        <v>107</v>
      </c>
      <c r="B170" s="37">
        <f>[1]Monthly!Z166</f>
        <v>42</v>
      </c>
      <c r="C170" s="37">
        <f>[1]Monthly!N166</f>
        <v>46</v>
      </c>
      <c r="D170" s="44">
        <f t="shared" si="2"/>
        <v>-8.6956521739130432E-2</v>
      </c>
      <c r="E170" s="36"/>
      <c r="F170" s="37">
        <f>[1]Fiscal!D165</f>
        <v>42</v>
      </c>
    </row>
    <row r="171" spans="1:6" s="15" customFormat="1" x14ac:dyDescent="0.3">
      <c r="A171" s="33" t="s">
        <v>108</v>
      </c>
      <c r="B171" s="37">
        <f>[1]Monthly!Z167</f>
        <v>11</v>
      </c>
      <c r="C171" s="37">
        <f>[1]Monthly!N167</f>
        <v>12</v>
      </c>
      <c r="D171" s="44">
        <f t="shared" si="2"/>
        <v>-8.3333333333333329E-2</v>
      </c>
      <c r="E171" s="36"/>
      <c r="F171" s="37">
        <f>[1]Fiscal!D166</f>
        <v>11</v>
      </c>
    </row>
    <row r="172" spans="1:6" s="15" customFormat="1" x14ac:dyDescent="0.3">
      <c r="A172" s="33" t="s">
        <v>109</v>
      </c>
      <c r="B172" s="37">
        <f>[1]Monthly!Z168</f>
        <v>11</v>
      </c>
      <c r="C172" s="37">
        <f>[1]Monthly!N168</f>
        <v>12</v>
      </c>
      <c r="D172" s="44">
        <f t="shared" si="2"/>
        <v>-8.3333333333333329E-2</v>
      </c>
      <c r="E172" s="36"/>
      <c r="F172" s="37">
        <f>[1]Fiscal!D167</f>
        <v>11</v>
      </c>
    </row>
    <row r="173" spans="1:6" s="15" customFormat="1" x14ac:dyDescent="0.3">
      <c r="A173" s="33" t="s">
        <v>110</v>
      </c>
      <c r="B173" s="37">
        <f>[1]Monthly!Z169</f>
        <v>6</v>
      </c>
      <c r="C173" s="37">
        <f>[1]Monthly!N169</f>
        <v>10</v>
      </c>
      <c r="D173" s="44">
        <f t="shared" si="2"/>
        <v>-0.4</v>
      </c>
      <c r="E173" s="36"/>
      <c r="F173" s="37">
        <f>[1]Fiscal!D168</f>
        <v>6</v>
      </c>
    </row>
    <row r="174" spans="1:6" s="15" customFormat="1" x14ac:dyDescent="0.3">
      <c r="A174" s="33" t="s">
        <v>111</v>
      </c>
      <c r="B174" s="37">
        <f>[1]Monthly!Z170</f>
        <v>39</v>
      </c>
      <c r="C174" s="37">
        <f>[1]Monthly!N170</f>
        <v>41</v>
      </c>
      <c r="D174" s="44">
        <f t="shared" si="2"/>
        <v>-4.878048780487805E-2</v>
      </c>
      <c r="E174" s="36"/>
      <c r="F174" s="37">
        <f>[1]Fiscal!D169</f>
        <v>39</v>
      </c>
    </row>
    <row r="175" spans="1:6" s="15" customFormat="1" x14ac:dyDescent="0.3">
      <c r="A175" s="33" t="s">
        <v>112</v>
      </c>
      <c r="B175" s="37">
        <f>[1]Monthly!Z171</f>
        <v>7</v>
      </c>
      <c r="C175" s="37">
        <f>[1]Monthly!N171</f>
        <v>27</v>
      </c>
      <c r="D175" s="44">
        <f t="shared" si="2"/>
        <v>-0.7407407407407407</v>
      </c>
      <c r="E175" s="36"/>
      <c r="F175" s="37">
        <f>[1]Fiscal!D170</f>
        <v>7</v>
      </c>
    </row>
    <row r="176" spans="1:6" s="15" customFormat="1" x14ac:dyDescent="0.3">
      <c r="A176" s="33" t="s">
        <v>113</v>
      </c>
      <c r="B176" s="37">
        <f>[1]Monthly!Z172</f>
        <v>102</v>
      </c>
      <c r="C176" s="37">
        <f>[1]Monthly!N172</f>
        <v>135</v>
      </c>
      <c r="D176" s="44">
        <f t="shared" si="2"/>
        <v>-0.24444444444444444</v>
      </c>
      <c r="E176" s="36"/>
      <c r="F176" s="37">
        <f>[1]Fiscal!D171</f>
        <v>102</v>
      </c>
    </row>
    <row r="177" spans="1:6" s="15" customFormat="1" x14ac:dyDescent="0.3">
      <c r="A177" s="33" t="s">
        <v>114</v>
      </c>
      <c r="B177" s="37">
        <f>[1]Monthly!Z173</f>
        <v>11</v>
      </c>
      <c r="C177" s="37">
        <f>[1]Monthly!N173</f>
        <v>13</v>
      </c>
      <c r="D177" s="44">
        <f t="shared" si="2"/>
        <v>-0.15384615384615385</v>
      </c>
      <c r="E177" s="36"/>
      <c r="F177" s="37">
        <f>[1]Fiscal!D172</f>
        <v>11</v>
      </c>
    </row>
    <row r="178" spans="1:6" s="15" customFormat="1" x14ac:dyDescent="0.3">
      <c r="A178" s="33" t="s">
        <v>115</v>
      </c>
      <c r="B178" s="37">
        <f>[1]Monthly!Z174</f>
        <v>3</v>
      </c>
      <c r="C178" s="37">
        <f>[1]Monthly!N174</f>
        <v>0</v>
      </c>
      <c r="D178" s="44"/>
      <c r="E178" s="36"/>
      <c r="F178" s="37">
        <f>[1]Fiscal!D173</f>
        <v>3</v>
      </c>
    </row>
    <row r="179" spans="1:6" s="15" customFormat="1" x14ac:dyDescent="0.3">
      <c r="A179" s="70" t="s">
        <v>116</v>
      </c>
      <c r="B179" s="53">
        <f>[1]Monthly!Z175</f>
        <v>116</v>
      </c>
      <c r="C179" s="53">
        <f>[1]Monthly!N175</f>
        <v>148</v>
      </c>
      <c r="D179" s="54">
        <f t="shared" si="2"/>
        <v>-0.21621621621621623</v>
      </c>
      <c r="E179" s="36"/>
      <c r="F179" s="53">
        <f>[1]Fiscal!D174</f>
        <v>116</v>
      </c>
    </row>
    <row r="180" spans="1:6" s="15" customFormat="1" x14ac:dyDescent="0.3">
      <c r="A180" s="39" t="s">
        <v>117</v>
      </c>
      <c r="B180" s="40"/>
      <c r="C180" s="40"/>
      <c r="D180" s="41"/>
      <c r="E180" s="19"/>
      <c r="F180" s="40"/>
    </row>
    <row r="181" spans="1:6" s="15" customFormat="1" x14ac:dyDescent="0.3">
      <c r="A181" s="71" t="s">
        <v>93</v>
      </c>
      <c r="B181" s="72"/>
      <c r="C181" s="72"/>
      <c r="D181" s="73"/>
      <c r="E181" s="74"/>
      <c r="F181" s="72"/>
    </row>
    <row r="182" spans="1:6" s="15" customFormat="1" x14ac:dyDescent="0.3">
      <c r="A182" s="60" t="s">
        <v>94</v>
      </c>
      <c r="B182" s="25">
        <f>[1]Monthly!Z178</f>
        <v>1391</v>
      </c>
      <c r="C182" s="25">
        <f>[1]Monthly!N178</f>
        <v>664</v>
      </c>
      <c r="D182" s="26">
        <f t="shared" si="2"/>
        <v>1.0948795180722892</v>
      </c>
      <c r="E182" s="61"/>
      <c r="F182" s="25">
        <f>[1]Fiscal!D177</f>
        <v>1391</v>
      </c>
    </row>
    <row r="183" spans="1:6" s="15" customFormat="1" x14ac:dyDescent="0.3">
      <c r="A183" s="60" t="s">
        <v>118</v>
      </c>
      <c r="B183" s="25">
        <f>[1]Monthly!Z179</f>
        <v>0</v>
      </c>
      <c r="C183" s="25">
        <f>[1]Monthly!N179</f>
        <v>20</v>
      </c>
      <c r="D183" s="26">
        <f t="shared" si="2"/>
        <v>-1</v>
      </c>
      <c r="E183" s="61"/>
      <c r="F183" s="25">
        <f>[1]Fiscal!D178</f>
        <v>0</v>
      </c>
    </row>
    <row r="184" spans="1:6" s="15" customFormat="1" x14ac:dyDescent="0.3">
      <c r="A184" s="60" t="s">
        <v>96</v>
      </c>
      <c r="B184" s="25">
        <f>[1]Monthly!Z180</f>
        <v>0</v>
      </c>
      <c r="C184" s="25">
        <f>[1]Monthly!N180</f>
        <v>0</v>
      </c>
      <c r="D184" s="26"/>
      <c r="E184" s="61"/>
      <c r="F184" s="25">
        <f>[1]Fiscal!D179</f>
        <v>0</v>
      </c>
    </row>
    <row r="185" spans="1:6" s="15" customFormat="1" x14ac:dyDescent="0.3">
      <c r="A185" s="60" t="s">
        <v>97</v>
      </c>
      <c r="B185" s="25">
        <f>[1]Monthly!Z181</f>
        <v>201</v>
      </c>
      <c r="C185" s="25">
        <f>[1]Monthly!N181</f>
        <v>114</v>
      </c>
      <c r="D185" s="26">
        <f t="shared" si="2"/>
        <v>0.76315789473684215</v>
      </c>
      <c r="E185" s="61"/>
      <c r="F185" s="25">
        <f>[1]Fiscal!D180</f>
        <v>201</v>
      </c>
    </row>
    <row r="186" spans="1:6" s="15" customFormat="1" x14ac:dyDescent="0.3">
      <c r="A186" s="71" t="s">
        <v>98</v>
      </c>
      <c r="B186" s="72"/>
      <c r="C186" s="72"/>
      <c r="D186" s="73"/>
      <c r="E186" s="74"/>
      <c r="F186" s="72"/>
    </row>
    <row r="187" spans="1:6" s="15" customFormat="1" x14ac:dyDescent="0.3">
      <c r="A187" s="60" t="s">
        <v>94</v>
      </c>
      <c r="B187" s="25">
        <f>[1]Monthly!Z183</f>
        <v>130</v>
      </c>
      <c r="C187" s="25">
        <f>[1]Monthly!N183</f>
        <v>86</v>
      </c>
      <c r="D187" s="26">
        <f t="shared" si="2"/>
        <v>0.51162790697674421</v>
      </c>
      <c r="E187" s="61"/>
      <c r="F187" s="25">
        <f>[1]Fiscal!D182</f>
        <v>130</v>
      </c>
    </row>
    <row r="188" spans="1:6" s="15" customFormat="1" x14ac:dyDescent="0.3">
      <c r="A188" s="60" t="s">
        <v>118</v>
      </c>
      <c r="B188" s="25">
        <f>[1]Monthly!Z184</f>
        <v>0</v>
      </c>
      <c r="C188" s="25">
        <f>[1]Monthly!N184</f>
        <v>0</v>
      </c>
      <c r="D188" s="26"/>
      <c r="E188" s="61"/>
      <c r="F188" s="25">
        <f>[1]Fiscal!D183</f>
        <v>0</v>
      </c>
    </row>
    <row r="189" spans="1:6" s="15" customFormat="1" x14ac:dyDescent="0.3">
      <c r="A189" s="60" t="s">
        <v>96</v>
      </c>
      <c r="B189" s="25">
        <f>[1]Monthly!Z185</f>
        <v>0</v>
      </c>
      <c r="C189" s="25">
        <f>[1]Monthly!N185</f>
        <v>0</v>
      </c>
      <c r="D189" s="26"/>
      <c r="E189" s="61"/>
      <c r="F189" s="25">
        <f>[1]Fiscal!D184</f>
        <v>0</v>
      </c>
    </row>
    <row r="190" spans="1:6" s="15" customFormat="1" x14ac:dyDescent="0.3">
      <c r="A190" s="60" t="s">
        <v>97</v>
      </c>
      <c r="B190" s="25">
        <f>[1]Monthly!Z186</f>
        <v>30</v>
      </c>
      <c r="C190" s="25">
        <f>[1]Monthly!N186</f>
        <v>34</v>
      </c>
      <c r="D190" s="26">
        <f t="shared" si="2"/>
        <v>-0.11764705882352941</v>
      </c>
      <c r="E190" s="61"/>
      <c r="F190" s="25">
        <f>[1]Fiscal!D185</f>
        <v>30</v>
      </c>
    </row>
    <row r="191" spans="1:6" s="15" customFormat="1" x14ac:dyDescent="0.3">
      <c r="A191" s="71" t="s">
        <v>99</v>
      </c>
      <c r="B191" s="72"/>
      <c r="C191" s="72"/>
      <c r="D191" s="73"/>
      <c r="E191" s="74"/>
      <c r="F191" s="72"/>
    </row>
    <row r="192" spans="1:6" s="15" customFormat="1" x14ac:dyDescent="0.3">
      <c r="A192" s="60" t="s">
        <v>94</v>
      </c>
      <c r="B192" s="25">
        <f>[1]Monthly!Z188</f>
        <v>25</v>
      </c>
      <c r="C192" s="25">
        <f>[1]Monthly!N188</f>
        <v>26</v>
      </c>
      <c r="D192" s="26">
        <f t="shared" si="2"/>
        <v>-3.8461538461538464E-2</v>
      </c>
      <c r="E192" s="61"/>
      <c r="F192" s="25">
        <f>[1]Fiscal!D187</f>
        <v>25</v>
      </c>
    </row>
    <row r="193" spans="1:6" s="15" customFormat="1" x14ac:dyDescent="0.3">
      <c r="A193" s="60" t="s">
        <v>118</v>
      </c>
      <c r="B193" s="25">
        <f>[1]Monthly!Z189</f>
        <v>0</v>
      </c>
      <c r="C193" s="25">
        <f>[1]Monthly!N189</f>
        <v>0</v>
      </c>
      <c r="D193" s="26"/>
      <c r="E193" s="61"/>
      <c r="F193" s="25">
        <f>[1]Fiscal!D188</f>
        <v>0</v>
      </c>
    </row>
    <row r="194" spans="1:6" s="15" customFormat="1" x14ac:dyDescent="0.3">
      <c r="A194" s="60" t="s">
        <v>96</v>
      </c>
      <c r="B194" s="25">
        <f>[1]Monthly!Z190</f>
        <v>0</v>
      </c>
      <c r="C194" s="25">
        <f>[1]Monthly!N190</f>
        <v>0</v>
      </c>
      <c r="D194" s="26"/>
      <c r="E194" s="61"/>
      <c r="F194" s="25">
        <f>[1]Fiscal!D189</f>
        <v>0</v>
      </c>
    </row>
    <row r="195" spans="1:6" s="15" customFormat="1" x14ac:dyDescent="0.3">
      <c r="A195" s="60" t="s">
        <v>97</v>
      </c>
      <c r="B195" s="25">
        <f>[1]Monthly!Z191</f>
        <v>8</v>
      </c>
      <c r="C195" s="25">
        <f>[1]Monthly!N191</f>
        <v>31</v>
      </c>
      <c r="D195" s="26">
        <f t="shared" si="2"/>
        <v>-0.74193548387096775</v>
      </c>
      <c r="E195" s="61"/>
      <c r="F195" s="25">
        <f>[1]Fiscal!D190</f>
        <v>8</v>
      </c>
    </row>
    <row r="196" spans="1:6" s="15" customFormat="1" x14ac:dyDescent="0.3">
      <c r="A196" s="71" t="s">
        <v>100</v>
      </c>
      <c r="B196" s="72"/>
      <c r="C196" s="72"/>
      <c r="D196" s="73"/>
      <c r="E196" s="74"/>
      <c r="F196" s="72"/>
    </row>
    <row r="197" spans="1:6" s="15" customFormat="1" x14ac:dyDescent="0.3">
      <c r="A197" s="60" t="s">
        <v>94</v>
      </c>
      <c r="B197" s="25">
        <f>[1]Monthly!Z193</f>
        <v>0</v>
      </c>
      <c r="C197" s="25">
        <f>[1]Monthly!N193</f>
        <v>1381</v>
      </c>
      <c r="D197" s="26">
        <f t="shared" si="2"/>
        <v>-1</v>
      </c>
      <c r="E197" s="61"/>
      <c r="F197" s="25">
        <f>[1]Fiscal!D192</f>
        <v>0</v>
      </c>
    </row>
    <row r="198" spans="1:6" s="15" customFormat="1" x14ac:dyDescent="0.3">
      <c r="A198" s="60" t="s">
        <v>118</v>
      </c>
      <c r="B198" s="25">
        <f>[1]Monthly!Z194</f>
        <v>0</v>
      </c>
      <c r="C198" s="25">
        <f>[1]Monthly!N194</f>
        <v>0</v>
      </c>
      <c r="D198" s="26"/>
      <c r="E198" s="61"/>
      <c r="F198" s="25">
        <f>[1]Fiscal!D193</f>
        <v>0</v>
      </c>
    </row>
    <row r="199" spans="1:6" s="15" customFormat="1" x14ac:dyDescent="0.3">
      <c r="A199" s="60" t="s">
        <v>96</v>
      </c>
      <c r="B199" s="25">
        <f>[1]Monthly!Z195</f>
        <v>0</v>
      </c>
      <c r="C199" s="25">
        <f>[1]Monthly!N195</f>
        <v>0</v>
      </c>
      <c r="D199" s="26"/>
      <c r="E199" s="61"/>
      <c r="F199" s="25">
        <f>[1]Fiscal!D194</f>
        <v>0</v>
      </c>
    </row>
    <row r="200" spans="1:6" s="15" customFormat="1" x14ac:dyDescent="0.3">
      <c r="A200" s="60" t="s">
        <v>97</v>
      </c>
      <c r="B200" s="25">
        <f>[1]Monthly!Z196</f>
        <v>46</v>
      </c>
      <c r="C200" s="25">
        <f>[1]Monthly!N196</f>
        <v>41</v>
      </c>
      <c r="D200" s="26">
        <f t="shared" si="2"/>
        <v>0.12195121951219512</v>
      </c>
      <c r="E200" s="61"/>
      <c r="F200" s="25">
        <f>[1]Fiscal!D195</f>
        <v>46</v>
      </c>
    </row>
    <row r="201" spans="1:6" s="15" customFormat="1" x14ac:dyDescent="0.3">
      <c r="A201" s="71" t="s">
        <v>101</v>
      </c>
      <c r="B201" s="72"/>
      <c r="C201" s="72"/>
      <c r="D201" s="73"/>
      <c r="E201" s="74"/>
      <c r="F201" s="72"/>
    </row>
    <row r="202" spans="1:6" s="15" customFormat="1" x14ac:dyDescent="0.3">
      <c r="A202" s="60" t="s">
        <v>94</v>
      </c>
      <c r="B202" s="25">
        <f>[1]Monthly!Z198</f>
        <v>207</v>
      </c>
      <c r="C202" s="25">
        <f>[1]Monthly!N198</f>
        <v>567</v>
      </c>
      <c r="D202" s="26">
        <f t="shared" ref="D202:D250" si="3">(B202-C202)/C202</f>
        <v>-0.63492063492063489</v>
      </c>
      <c r="E202" s="61"/>
      <c r="F202" s="25">
        <f>[1]Fiscal!D197</f>
        <v>207</v>
      </c>
    </row>
    <row r="203" spans="1:6" s="15" customFormat="1" x14ac:dyDescent="0.3">
      <c r="A203" s="60" t="s">
        <v>118</v>
      </c>
      <c r="B203" s="25">
        <f>[1]Monthly!Z199</f>
        <v>122</v>
      </c>
      <c r="C203" s="25">
        <f>[1]Monthly!N199</f>
        <v>98</v>
      </c>
      <c r="D203" s="26">
        <f t="shared" si="3"/>
        <v>0.24489795918367346</v>
      </c>
      <c r="E203" s="61"/>
      <c r="F203" s="25">
        <f>[1]Fiscal!D198</f>
        <v>122</v>
      </c>
    </row>
    <row r="204" spans="1:6" s="15" customFormat="1" x14ac:dyDescent="0.3">
      <c r="A204" s="60" t="s">
        <v>96</v>
      </c>
      <c r="B204" s="25">
        <f>[1]Monthly!Z200</f>
        <v>0</v>
      </c>
      <c r="C204" s="25">
        <f>[1]Monthly!N200</f>
        <v>0</v>
      </c>
      <c r="D204" s="26"/>
      <c r="E204" s="61"/>
      <c r="F204" s="25">
        <f>[1]Fiscal!D199</f>
        <v>0</v>
      </c>
    </row>
    <row r="205" spans="1:6" s="15" customFormat="1" x14ac:dyDescent="0.3">
      <c r="A205" s="60" t="s">
        <v>97</v>
      </c>
      <c r="B205" s="25">
        <f>[1]Monthly!Z201</f>
        <v>126</v>
      </c>
      <c r="C205" s="25">
        <f>[1]Monthly!N201</f>
        <v>173</v>
      </c>
      <c r="D205" s="26">
        <f t="shared" si="3"/>
        <v>-0.27167630057803466</v>
      </c>
      <c r="E205" s="61"/>
      <c r="F205" s="25">
        <f>[1]Fiscal!D200</f>
        <v>126</v>
      </c>
    </row>
    <row r="206" spans="1:6" s="15" customFormat="1" x14ac:dyDescent="0.3">
      <c r="A206" s="71" t="s">
        <v>102</v>
      </c>
      <c r="B206" s="72"/>
      <c r="C206" s="72"/>
      <c r="D206" s="73"/>
      <c r="E206" s="74"/>
      <c r="F206" s="72"/>
    </row>
    <row r="207" spans="1:6" s="15" customFormat="1" x14ac:dyDescent="0.3">
      <c r="A207" s="60" t="s">
        <v>103</v>
      </c>
      <c r="B207" s="25">
        <f>[1]Monthly!Z203</f>
        <v>18</v>
      </c>
      <c r="C207" s="25">
        <f>[1]Monthly!N203</f>
        <v>21</v>
      </c>
      <c r="D207" s="26">
        <f t="shared" si="3"/>
        <v>-0.14285714285714285</v>
      </c>
      <c r="E207" s="61"/>
      <c r="F207" s="25">
        <f>[1]Fiscal!D202</f>
        <v>18</v>
      </c>
    </row>
    <row r="208" spans="1:6" s="15" customFormat="1" x14ac:dyDescent="0.3">
      <c r="A208" s="60" t="s">
        <v>104</v>
      </c>
      <c r="B208" s="25">
        <f>[1]Monthly!Z204</f>
        <v>378</v>
      </c>
      <c r="C208" s="25">
        <f>[1]Monthly!N204</f>
        <v>400</v>
      </c>
      <c r="D208" s="26">
        <f t="shared" si="3"/>
        <v>-5.5E-2</v>
      </c>
      <c r="E208" s="61"/>
      <c r="F208" s="25">
        <f>[1]Fiscal!D203</f>
        <v>378</v>
      </c>
    </row>
    <row r="209" spans="1:6" s="15" customFormat="1" x14ac:dyDescent="0.3">
      <c r="A209" s="60" t="s">
        <v>105</v>
      </c>
      <c r="B209" s="25">
        <f>[1]Monthly!Z205</f>
        <v>0</v>
      </c>
      <c r="C209" s="25">
        <f>[1]Monthly!N205</f>
        <v>0</v>
      </c>
      <c r="D209" s="26"/>
      <c r="E209" s="61"/>
      <c r="F209" s="25">
        <f>[1]Fiscal!D204</f>
        <v>0</v>
      </c>
    </row>
    <row r="210" spans="1:6" s="15" customFormat="1" x14ac:dyDescent="0.3">
      <c r="A210" s="60" t="s">
        <v>97</v>
      </c>
      <c r="B210" s="25">
        <f>[1]Monthly!Z206</f>
        <v>7</v>
      </c>
      <c r="C210" s="25">
        <f>[1]Monthly!N206</f>
        <v>3</v>
      </c>
      <c r="D210" s="26">
        <f t="shared" si="3"/>
        <v>1.3333333333333333</v>
      </c>
      <c r="E210" s="61"/>
      <c r="F210" s="25">
        <f>[1]Fiscal!D205</f>
        <v>7</v>
      </c>
    </row>
    <row r="211" spans="1:6" s="15" customFormat="1" x14ac:dyDescent="0.3">
      <c r="A211" s="24" t="s">
        <v>119</v>
      </c>
      <c r="B211" s="25">
        <f>[1]Monthly!Z207</f>
        <v>0</v>
      </c>
      <c r="C211" s="25">
        <f>[1]Monthly!N207</f>
        <v>0</v>
      </c>
      <c r="D211" s="26"/>
      <c r="E211" s="23"/>
      <c r="F211" s="25">
        <f>[1]Fiscal!D206</f>
        <v>0</v>
      </c>
    </row>
    <row r="212" spans="1:6" s="15" customFormat="1" x14ac:dyDescent="0.3">
      <c r="A212" s="33" t="s">
        <v>120</v>
      </c>
      <c r="B212" s="37">
        <f>[1]Monthly!Z208</f>
        <v>1592</v>
      </c>
      <c r="C212" s="37">
        <f>[1]Monthly!N208</f>
        <v>798</v>
      </c>
      <c r="D212" s="44">
        <f t="shared" si="3"/>
        <v>0.9949874686716792</v>
      </c>
      <c r="E212" s="36"/>
      <c r="F212" s="37">
        <f>[1]Fiscal!D207</f>
        <v>1592</v>
      </c>
    </row>
    <row r="213" spans="1:6" s="15" customFormat="1" x14ac:dyDescent="0.3">
      <c r="A213" s="33" t="s">
        <v>121</v>
      </c>
      <c r="B213" s="37">
        <f>[1]Monthly!Z209</f>
        <v>160</v>
      </c>
      <c r="C213" s="37">
        <f>[1]Monthly!N209</f>
        <v>120</v>
      </c>
      <c r="D213" s="44">
        <f t="shared" si="3"/>
        <v>0.33333333333333331</v>
      </c>
      <c r="E213" s="36"/>
      <c r="F213" s="37">
        <f>[1]Fiscal!D208</f>
        <v>160</v>
      </c>
    </row>
    <row r="214" spans="1:6" s="15" customFormat="1" x14ac:dyDescent="0.3">
      <c r="A214" s="33" t="s">
        <v>122</v>
      </c>
      <c r="B214" s="37">
        <f>[1]Monthly!Z210</f>
        <v>33</v>
      </c>
      <c r="C214" s="37">
        <f>[1]Monthly!N210</f>
        <v>57</v>
      </c>
      <c r="D214" s="44">
        <f t="shared" si="3"/>
        <v>-0.42105263157894735</v>
      </c>
      <c r="E214" s="36"/>
      <c r="F214" s="37">
        <f>[1]Fiscal!D209</f>
        <v>33</v>
      </c>
    </row>
    <row r="215" spans="1:6" s="15" customFormat="1" x14ac:dyDescent="0.3">
      <c r="A215" s="33" t="s">
        <v>123</v>
      </c>
      <c r="B215" s="37">
        <f>[1]Monthly!Z211</f>
        <v>46</v>
      </c>
      <c r="C215" s="37">
        <f>[1]Monthly!N211</f>
        <v>1422</v>
      </c>
      <c r="D215" s="44">
        <f t="shared" si="3"/>
        <v>-0.96765119549929679</v>
      </c>
      <c r="E215" s="36"/>
      <c r="F215" s="37">
        <f>[1]Fiscal!D210</f>
        <v>46</v>
      </c>
    </row>
    <row r="216" spans="1:6" s="15" customFormat="1" x14ac:dyDescent="0.3">
      <c r="A216" s="33" t="s">
        <v>124</v>
      </c>
      <c r="B216" s="37">
        <f>[1]Monthly!Z212</f>
        <v>455</v>
      </c>
      <c r="C216" s="37">
        <f>[1]Monthly!N212</f>
        <v>838</v>
      </c>
      <c r="D216" s="44">
        <f t="shared" si="3"/>
        <v>-0.45704057279236276</v>
      </c>
      <c r="E216" s="36"/>
      <c r="F216" s="37">
        <f>[1]Fiscal!D211</f>
        <v>455</v>
      </c>
    </row>
    <row r="217" spans="1:6" s="15" customFormat="1" x14ac:dyDescent="0.3">
      <c r="A217" s="33" t="s">
        <v>125</v>
      </c>
      <c r="B217" s="37">
        <f>[1]Monthly!Z213</f>
        <v>403</v>
      </c>
      <c r="C217" s="37">
        <f>[1]Monthly!N213</f>
        <v>424</v>
      </c>
      <c r="D217" s="44">
        <f t="shared" si="3"/>
        <v>-4.9528301886792456E-2</v>
      </c>
      <c r="E217" s="36"/>
      <c r="F217" s="37">
        <f>[1]Fiscal!D212</f>
        <v>403</v>
      </c>
    </row>
    <row r="218" spans="1:6" s="15" customFormat="1" x14ac:dyDescent="0.3">
      <c r="A218" s="33" t="s">
        <v>126</v>
      </c>
      <c r="B218" s="37">
        <f>[1]Monthly!Z214</f>
        <v>2567</v>
      </c>
      <c r="C218" s="37">
        <f>[1]Monthly!N214</f>
        <v>3541</v>
      </c>
      <c r="D218" s="44">
        <f t="shared" si="3"/>
        <v>-0.27506354137249367</v>
      </c>
      <c r="E218" s="36"/>
      <c r="F218" s="37">
        <f>[1]Fiscal!D213</f>
        <v>2567</v>
      </c>
    </row>
    <row r="219" spans="1:6" s="15" customFormat="1" x14ac:dyDescent="0.3">
      <c r="A219" s="33" t="s">
        <v>127</v>
      </c>
      <c r="B219" s="37">
        <f>[1]Monthly!Z215</f>
        <v>122</v>
      </c>
      <c r="C219" s="37">
        <f>[1]Monthly!N215</f>
        <v>118</v>
      </c>
      <c r="D219" s="44">
        <f t="shared" si="3"/>
        <v>3.3898305084745763E-2</v>
      </c>
      <c r="E219" s="36"/>
      <c r="F219" s="37">
        <f>[1]Fiscal!D214</f>
        <v>122</v>
      </c>
    </row>
    <row r="220" spans="1:6" s="15" customFormat="1" x14ac:dyDescent="0.3">
      <c r="A220" s="33" t="s">
        <v>128</v>
      </c>
      <c r="B220" s="37">
        <f>[1]Monthly!Z216</f>
        <v>0</v>
      </c>
      <c r="C220" s="37">
        <f>[1]Monthly!N216</f>
        <v>0</v>
      </c>
      <c r="D220" s="44"/>
      <c r="E220" s="36"/>
      <c r="F220" s="37">
        <f>[1]Fiscal!D215</f>
        <v>0</v>
      </c>
    </row>
    <row r="221" spans="1:6" s="15" customFormat="1" x14ac:dyDescent="0.3">
      <c r="A221" s="70" t="s">
        <v>129</v>
      </c>
      <c r="B221" s="53">
        <f>[1]Monthly!Z217</f>
        <v>2689</v>
      </c>
      <c r="C221" s="53">
        <f>[1]Monthly!N217</f>
        <v>3659</v>
      </c>
      <c r="D221" s="54">
        <f t="shared" si="3"/>
        <v>-0.26509975403115604</v>
      </c>
      <c r="E221" s="36"/>
      <c r="F221" s="53">
        <f>[1]Fiscal!D216</f>
        <v>2689</v>
      </c>
    </row>
    <row r="222" spans="1:6" s="15" customFormat="1" x14ac:dyDescent="0.3">
      <c r="A222" s="39" t="s">
        <v>130</v>
      </c>
      <c r="B222" s="40"/>
      <c r="C222" s="40"/>
      <c r="D222" s="41"/>
      <c r="E222" s="19"/>
      <c r="F222" s="40"/>
    </row>
    <row r="223" spans="1:6" s="15" customFormat="1" x14ac:dyDescent="0.3">
      <c r="A223" s="24" t="s">
        <v>131</v>
      </c>
      <c r="B223" s="25">
        <f>[1]Monthly!Z219</f>
        <v>840</v>
      </c>
      <c r="C223" s="25">
        <f>[1]Monthly!N219</f>
        <v>901</v>
      </c>
      <c r="D223" s="26">
        <f t="shared" si="3"/>
        <v>-6.7702552719200892E-2</v>
      </c>
      <c r="E223" s="23"/>
      <c r="F223" s="25">
        <f>[1]Fiscal!D218</f>
        <v>840</v>
      </c>
    </row>
    <row r="224" spans="1:6" s="15" customFormat="1" x14ac:dyDescent="0.3">
      <c r="A224" s="27" t="s">
        <v>132</v>
      </c>
      <c r="B224" s="28">
        <f>[1]Monthly!Z220</f>
        <v>4088</v>
      </c>
      <c r="C224" s="28">
        <f>[1]Monthly!N220</f>
        <v>4629</v>
      </c>
      <c r="D224" s="29">
        <f t="shared" si="3"/>
        <v>-0.11687189457766256</v>
      </c>
      <c r="E224" s="30"/>
      <c r="F224" s="28">
        <f>[1]Fiscal!D219</f>
        <v>4088</v>
      </c>
    </row>
    <row r="225" spans="1:6" s="15" customFormat="1" x14ac:dyDescent="0.3">
      <c r="A225" s="27" t="s">
        <v>133</v>
      </c>
      <c r="B225" s="28">
        <f>[1]Monthly!Z221</f>
        <v>2121</v>
      </c>
      <c r="C225" s="28">
        <f>[1]Monthly!N221</f>
        <v>2310</v>
      </c>
      <c r="D225" s="29">
        <f t="shared" si="3"/>
        <v>-8.1818181818181818E-2</v>
      </c>
      <c r="E225" s="30"/>
      <c r="F225" s="28">
        <f>[1]Fiscal!D220</f>
        <v>2121</v>
      </c>
    </row>
    <row r="226" spans="1:6" s="15" customFormat="1" x14ac:dyDescent="0.3">
      <c r="A226" s="27" t="s">
        <v>134</v>
      </c>
      <c r="B226" s="28">
        <f>[1]Monthly!Z222</f>
        <v>1260</v>
      </c>
      <c r="C226" s="28">
        <f>[1]Monthly!N222</f>
        <v>1633</v>
      </c>
      <c r="D226" s="29">
        <f t="shared" si="3"/>
        <v>-0.22841396203306796</v>
      </c>
      <c r="E226" s="30"/>
      <c r="F226" s="28">
        <f>[1]Fiscal!D221</f>
        <v>1260</v>
      </c>
    </row>
    <row r="227" spans="1:6" s="15" customFormat="1" x14ac:dyDescent="0.3">
      <c r="A227" s="27" t="s">
        <v>135</v>
      </c>
      <c r="B227" s="28">
        <f>[1]Monthly!Z223</f>
        <v>747</v>
      </c>
      <c r="C227" s="28">
        <f>[1]Monthly!N223</f>
        <v>741</v>
      </c>
      <c r="D227" s="29">
        <f t="shared" si="3"/>
        <v>8.0971659919028341E-3</v>
      </c>
      <c r="E227" s="30"/>
      <c r="F227" s="28">
        <f>[1]Fiscal!D222</f>
        <v>747</v>
      </c>
    </row>
    <row r="228" spans="1:6" s="15" customFormat="1" x14ac:dyDescent="0.3">
      <c r="A228" s="27" t="s">
        <v>136</v>
      </c>
      <c r="B228" s="28">
        <f>[1]Monthly!Z224</f>
        <v>576</v>
      </c>
      <c r="C228" s="28">
        <f>[1]Monthly!N224</f>
        <v>513</v>
      </c>
      <c r="D228" s="29">
        <f t="shared" si="3"/>
        <v>0.12280701754385964</v>
      </c>
      <c r="E228" s="30"/>
      <c r="F228" s="28">
        <f>[1]Fiscal!D223</f>
        <v>576</v>
      </c>
    </row>
    <row r="229" spans="1:6" s="15" customFormat="1" x14ac:dyDescent="0.3">
      <c r="A229" s="27" t="s">
        <v>14</v>
      </c>
      <c r="B229" s="28">
        <f>[1]Monthly!Z225</f>
        <v>56</v>
      </c>
      <c r="C229" s="28">
        <f>[1]Monthly!N225</f>
        <v>37</v>
      </c>
      <c r="D229" s="29">
        <f t="shared" si="3"/>
        <v>0.51351351351351349</v>
      </c>
      <c r="E229" s="30"/>
      <c r="F229" s="28">
        <f>[1]Fiscal!D224</f>
        <v>56</v>
      </c>
    </row>
    <row r="230" spans="1:6" s="15" customFormat="1" x14ac:dyDescent="0.3">
      <c r="A230" s="27" t="s">
        <v>15</v>
      </c>
      <c r="B230" s="28">
        <f>[1]Monthly!Z226</f>
        <v>10</v>
      </c>
      <c r="C230" s="28">
        <f>[1]Monthly!N226</f>
        <v>12</v>
      </c>
      <c r="D230" s="29">
        <f t="shared" si="3"/>
        <v>-0.16666666666666666</v>
      </c>
      <c r="E230" s="30"/>
      <c r="F230" s="28">
        <f>[1]Fiscal!D225</f>
        <v>10</v>
      </c>
    </row>
    <row r="231" spans="1:6" s="15" customFormat="1" x14ac:dyDescent="0.3">
      <c r="A231" s="27" t="s">
        <v>16</v>
      </c>
      <c r="B231" s="28">
        <f>[1]Monthly!Z227</f>
        <v>12</v>
      </c>
      <c r="C231" s="28">
        <f>[1]Monthly!N227</f>
        <v>21</v>
      </c>
      <c r="D231" s="29">
        <f t="shared" si="3"/>
        <v>-0.42857142857142855</v>
      </c>
      <c r="E231" s="30"/>
      <c r="F231" s="28">
        <f>[1]Fiscal!D226</f>
        <v>12</v>
      </c>
    </row>
    <row r="232" spans="1:6" s="15" customFormat="1" x14ac:dyDescent="0.3">
      <c r="A232" s="27" t="s">
        <v>17</v>
      </c>
      <c r="B232" s="28">
        <f>[1]Monthly!Z228</f>
        <v>2</v>
      </c>
      <c r="C232" s="28">
        <f>[1]Monthly!N228</f>
        <v>0</v>
      </c>
      <c r="D232" s="29"/>
      <c r="E232" s="30"/>
      <c r="F232" s="28">
        <f>[1]Fiscal!D227</f>
        <v>2</v>
      </c>
    </row>
    <row r="233" spans="1:6" s="15" customFormat="1" x14ac:dyDescent="0.3">
      <c r="A233" s="27" t="s">
        <v>18</v>
      </c>
      <c r="B233" s="28">
        <f>[1]Monthly!Z229</f>
        <v>39</v>
      </c>
      <c r="C233" s="28">
        <f>[1]Monthly!N229</f>
        <v>33</v>
      </c>
      <c r="D233" s="29">
        <f t="shared" si="3"/>
        <v>0.18181818181818182</v>
      </c>
      <c r="E233" s="30"/>
      <c r="F233" s="28">
        <f>[1]Fiscal!D228</f>
        <v>39</v>
      </c>
    </row>
    <row r="234" spans="1:6" s="15" customFormat="1" x14ac:dyDescent="0.3">
      <c r="A234" s="27" t="s">
        <v>19</v>
      </c>
      <c r="B234" s="28">
        <f>[1]Monthly!Z230</f>
        <v>34</v>
      </c>
      <c r="C234" s="28">
        <f>[1]Monthly!N230</f>
        <v>36</v>
      </c>
      <c r="D234" s="29">
        <f t="shared" si="3"/>
        <v>-5.5555555555555552E-2</v>
      </c>
      <c r="E234" s="30"/>
      <c r="F234" s="28">
        <f>[1]Fiscal!D229</f>
        <v>34</v>
      </c>
    </row>
    <row r="235" spans="1:6" s="15" customFormat="1" x14ac:dyDescent="0.3">
      <c r="A235" s="24" t="s">
        <v>20</v>
      </c>
      <c r="B235" s="25">
        <f>[1]Monthly!Z231</f>
        <v>358</v>
      </c>
      <c r="C235" s="25">
        <f>[1]Monthly!N231</f>
        <v>0</v>
      </c>
      <c r="D235" s="26"/>
      <c r="E235" s="23"/>
      <c r="F235" s="25">
        <f>[1]Fiscal!D230</f>
        <v>358</v>
      </c>
    </row>
    <row r="236" spans="1:6" s="15" customFormat="1" x14ac:dyDescent="0.3">
      <c r="A236" s="24" t="s">
        <v>137</v>
      </c>
      <c r="B236" s="25">
        <f>[1]Monthly!Z232</f>
        <v>90</v>
      </c>
      <c r="C236" s="25">
        <f>[1]Monthly!N232</f>
        <v>143</v>
      </c>
      <c r="D236" s="26">
        <f t="shared" si="3"/>
        <v>-0.37062937062937062</v>
      </c>
      <c r="E236" s="23"/>
      <c r="F236" s="25">
        <f>[1]Fiscal!D231</f>
        <v>90</v>
      </c>
    </row>
    <row r="237" spans="1:6" s="15" customFormat="1" x14ac:dyDescent="0.3">
      <c r="A237" s="24" t="s">
        <v>138</v>
      </c>
      <c r="B237" s="25">
        <f>[1]Monthly!Z233</f>
        <v>106</v>
      </c>
      <c r="C237" s="25">
        <f>[1]Monthly!N233</f>
        <v>93</v>
      </c>
      <c r="D237" s="26">
        <f t="shared" si="3"/>
        <v>0.13978494623655913</v>
      </c>
      <c r="E237" s="23"/>
      <c r="F237" s="25">
        <f>[1]Fiscal!D232</f>
        <v>106</v>
      </c>
    </row>
    <row r="238" spans="1:6" s="15" customFormat="1" x14ac:dyDescent="0.3">
      <c r="A238" s="70" t="s">
        <v>139</v>
      </c>
      <c r="B238" s="53">
        <f>[1]Monthly!Z234</f>
        <v>10339</v>
      </c>
      <c r="C238" s="53">
        <f>[1]Monthly!N234</f>
        <v>11102</v>
      </c>
      <c r="D238" s="54">
        <f t="shared" si="3"/>
        <v>-6.8726355611601508E-2</v>
      </c>
      <c r="E238" s="36"/>
      <c r="F238" s="53">
        <f>[1]Fiscal!D233</f>
        <v>10339</v>
      </c>
    </row>
    <row r="239" spans="1:6" s="15" customFormat="1" x14ac:dyDescent="0.3">
      <c r="A239" s="77" t="s">
        <v>140</v>
      </c>
      <c r="B239" s="78">
        <v>250</v>
      </c>
      <c r="C239" s="78">
        <f>[1]Monthly!N235</f>
        <v>193</v>
      </c>
      <c r="D239" s="79">
        <f t="shared" si="3"/>
        <v>0.29533678756476683</v>
      </c>
      <c r="E239" s="55"/>
      <c r="F239" s="78">
        <f>[1]Fiscal!D234</f>
        <v>0</v>
      </c>
    </row>
    <row r="240" spans="1:6" s="15" customFormat="1" x14ac:dyDescent="0.3">
      <c r="A240" s="11" t="s">
        <v>141</v>
      </c>
      <c r="B240" s="12"/>
      <c r="C240" s="12"/>
      <c r="D240" s="13"/>
      <c r="E240" s="14"/>
      <c r="F240" s="12"/>
    </row>
    <row r="241" spans="1:6" s="15" customFormat="1" x14ac:dyDescent="0.3">
      <c r="A241" s="24" t="s">
        <v>142</v>
      </c>
      <c r="B241" s="80">
        <f>[1]Monthly!Z237</f>
        <v>97</v>
      </c>
      <c r="C241" s="80">
        <f>[1]Monthly!N237</f>
        <v>43</v>
      </c>
      <c r="D241" s="81">
        <f t="shared" si="3"/>
        <v>1.2558139534883721</v>
      </c>
      <c r="E241" s="82"/>
      <c r="F241" s="80">
        <f>[1]Fiscal!D236</f>
        <v>97</v>
      </c>
    </row>
    <row r="242" spans="1:6" s="15" customFormat="1" x14ac:dyDescent="0.3">
      <c r="A242" s="27" t="s">
        <v>143</v>
      </c>
      <c r="B242" s="47">
        <f>[1]Monthly!Z238</f>
        <v>731.95</v>
      </c>
      <c r="C242" s="47">
        <f>[1]Monthly!N238</f>
        <v>1178.29</v>
      </c>
      <c r="D242" s="48">
        <f t="shared" si="3"/>
        <v>-0.37880318088076781</v>
      </c>
      <c r="E242" s="82"/>
      <c r="F242" s="80">
        <f>[1]Fiscal!D237</f>
        <v>731.95</v>
      </c>
    </row>
    <row r="243" spans="1:6" s="15" customFormat="1" x14ac:dyDescent="0.3">
      <c r="A243" s="27" t="s">
        <v>144</v>
      </c>
      <c r="B243" s="47">
        <f>[1]Monthly!Z239</f>
        <v>1349.29</v>
      </c>
      <c r="C243" s="47">
        <f>[1]Monthly!N239</f>
        <v>1781.55</v>
      </c>
      <c r="D243" s="48">
        <f t="shared" si="3"/>
        <v>-0.24263141646319217</v>
      </c>
      <c r="E243" s="82"/>
      <c r="F243" s="80">
        <f>[1]Fiscal!D238</f>
        <v>1349.29</v>
      </c>
    </row>
    <row r="244" spans="1:6" s="15" customFormat="1" x14ac:dyDescent="0.3">
      <c r="A244" s="27" t="s">
        <v>136</v>
      </c>
      <c r="B244" s="47">
        <f>[1]Monthly!Z240</f>
        <v>296.75</v>
      </c>
      <c r="C244" s="47">
        <f>[1]Monthly!N240</f>
        <v>34</v>
      </c>
      <c r="D244" s="48">
        <f t="shared" si="3"/>
        <v>7.7279411764705879</v>
      </c>
      <c r="E244" s="82"/>
      <c r="F244" s="80">
        <f>[1]Fiscal!D239</f>
        <v>296.75</v>
      </c>
    </row>
    <row r="245" spans="1:6" s="15" customFormat="1" x14ac:dyDescent="0.3">
      <c r="A245" s="24" t="s">
        <v>138</v>
      </c>
      <c r="B245" s="47">
        <f>[1]Monthly!Z241</f>
        <v>4810</v>
      </c>
      <c r="C245" s="47">
        <f>[1]Monthly!N241</f>
        <v>3660</v>
      </c>
      <c r="D245" s="48">
        <f t="shared" si="3"/>
        <v>0.31420765027322406</v>
      </c>
      <c r="E245" s="82"/>
      <c r="F245" s="80">
        <f>[1]Fiscal!D240</f>
        <v>4810</v>
      </c>
    </row>
    <row r="246" spans="1:6" s="15" customFormat="1" x14ac:dyDescent="0.3">
      <c r="A246" s="24" t="s">
        <v>145</v>
      </c>
      <c r="B246" s="47">
        <f>[1]Monthly!Z242</f>
        <v>0</v>
      </c>
      <c r="C246" s="47">
        <f>[1]Monthly!N242</f>
        <v>1050</v>
      </c>
      <c r="D246" s="48">
        <f t="shared" si="3"/>
        <v>-1</v>
      </c>
      <c r="E246" s="82"/>
      <c r="F246" s="80">
        <f>[1]Fiscal!D241</f>
        <v>0</v>
      </c>
    </row>
    <row r="247" spans="1:6" s="15" customFormat="1" x14ac:dyDescent="0.3">
      <c r="A247" s="24" t="s">
        <v>146</v>
      </c>
      <c r="B247" s="47">
        <f>[1]Monthly!Z243</f>
        <v>1712.95</v>
      </c>
      <c r="C247" s="47">
        <f>[1]Monthly!N243</f>
        <v>1322</v>
      </c>
      <c r="D247" s="48">
        <f t="shared" si="3"/>
        <v>0.29572617246596072</v>
      </c>
      <c r="E247" s="82"/>
      <c r="F247" s="80">
        <f>[1]Fiscal!D242</f>
        <v>1712.95</v>
      </c>
    </row>
    <row r="248" spans="1:6" s="15" customFormat="1" x14ac:dyDescent="0.3">
      <c r="A248" s="24" t="s">
        <v>147</v>
      </c>
      <c r="B248" s="47">
        <f>[1]Monthly!Z244</f>
        <v>875</v>
      </c>
      <c r="C248" s="47">
        <f>[1]Monthly!N244</f>
        <v>527</v>
      </c>
      <c r="D248" s="48">
        <f t="shared" si="3"/>
        <v>0.66034155597722966</v>
      </c>
      <c r="E248" s="82"/>
      <c r="F248" s="80">
        <f>[1]Fiscal!D243</f>
        <v>875</v>
      </c>
    </row>
    <row r="249" spans="1:6" s="15" customFormat="1" x14ac:dyDescent="0.3">
      <c r="A249" s="24" t="s">
        <v>148</v>
      </c>
      <c r="B249" s="47">
        <f>[1]Monthly!Z245</f>
        <v>15345</v>
      </c>
      <c r="C249" s="47">
        <f>[1]Monthly!N245</f>
        <v>1756</v>
      </c>
      <c r="D249" s="48">
        <f t="shared" si="3"/>
        <v>7.7386104783599086</v>
      </c>
      <c r="E249" s="82"/>
      <c r="F249" s="80">
        <f>[1]Fiscal!D244</f>
        <v>15345</v>
      </c>
    </row>
    <row r="250" spans="1:6" s="15" customFormat="1" x14ac:dyDescent="0.3">
      <c r="A250" s="70" t="s">
        <v>149</v>
      </c>
      <c r="B250" s="53">
        <f>[1]Monthly!Z246</f>
        <v>25217.940000000002</v>
      </c>
      <c r="C250" s="53">
        <f>[1]Monthly!N246</f>
        <v>11351.84</v>
      </c>
      <c r="D250" s="54">
        <f t="shared" si="3"/>
        <v>1.2214847989400839</v>
      </c>
      <c r="E250" s="36"/>
      <c r="F250" s="53">
        <f>[1]Fiscal!D245</f>
        <v>25217.940000000002</v>
      </c>
    </row>
  </sheetData>
  <pageMargins left="0.4" right="0.4" top="0.4" bottom="0.4" header="0.3" footer="0.3"/>
  <pageSetup scale="88" orientation="portrait" r:id="rId1"/>
  <rowBreaks count="5" manualBreakCount="5">
    <brk id="42" max="16383" man="1"/>
    <brk id="88" max="5" man="1"/>
    <brk id="136" max="16383" man="1"/>
    <brk id="179" max="16383" man="1"/>
    <brk id="2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72ECC-2BEE-4D99-B966-5CC4F869159F}">
  <ds:schemaRefs>
    <ds:schemaRef ds:uri="http://schemas.microsoft.com/office/infopath/2007/PartnerControls"/>
    <ds:schemaRef ds:uri="40529776-1cc5-4192-899a-0fa85daeb57c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79d4948-2972-4378-a243-8eee2ad2be64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07D1FA-2C4A-4858-B69E-A1240C37E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DDB578-FF4D-4726-941B-8F949D4F4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July 26</vt:lpstr>
      <vt:lpstr>'July 26'!Print_Area</vt:lpstr>
      <vt:lpstr>'July 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Wood</dc:creator>
  <cp:lastModifiedBy>Robert Mueller</cp:lastModifiedBy>
  <cp:lastPrinted>2026-08-20T20:47:13Z</cp:lastPrinted>
  <dcterms:created xsi:type="dcterms:W3CDTF">2026-08-20T20:46:03Z</dcterms:created>
  <dcterms:modified xsi:type="dcterms:W3CDTF">2026-08-24T15:36:59Z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